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MAP\Desktop\BACKUP RCBSA ESCRITORIO MPRONO\ESCRITORIO MP\REGIONAL CASA DE BOLSA\CNV\INFORME TRIMESTRAL SEP2020\"/>
    </mc:Choice>
  </mc:AlternateContent>
  <xr:revisionPtr revIDLastSave="0" documentId="13_ncr:1_{49B1F13F-1C47-4396-B962-2C04AAB5B8D9}" xr6:coauthVersionLast="41" xr6:coauthVersionMax="45" xr10:uidLastSave="{00000000-0000-0000-0000-000000000000}"/>
  <bookViews>
    <workbookView xWindow="-120" yWindow="-120" windowWidth="20730" windowHeight="11160" tabRatio="954" firstSheet="4" activeTab="5" xr2:uid="{00000000-000D-0000-FFFF-FFFF00000000}"/>
  </bookViews>
  <sheets>
    <sheet name="BG 30.09.2019" sheetId="13" state="hidden" r:id="rId1"/>
    <sheet name="BG 31.12.2019" sheetId="15" state="hidden" r:id="rId2"/>
    <sheet name="BG 30.09.2020" sheetId="11" state="hidden" r:id="rId3"/>
    <sheet name="Clasificación 09.20" sheetId="1" state="hidden" r:id="rId4"/>
    <sheet name="Información general" sheetId="14" r:id="rId5"/>
    <sheet name="Balance General" sheetId="3" r:id="rId6"/>
    <sheet name="Estado de Resultados" sheetId="4" r:id="rId7"/>
    <sheet name="Flujo de Efectivo" sheetId="5" r:id="rId8"/>
    <sheet name="CA EF" sheetId="6" state="hidden" r:id="rId9"/>
    <sheet name="Patrimonio Neto" sheetId="7" r:id="rId10"/>
    <sheet name="Notas 1 a Nota 4" sheetId="8" r:id="rId11"/>
    <sheet name="Nota 5 a Nota 12" sheetId="9" r:id="rId12"/>
  </sheets>
  <definedNames>
    <definedName name="\a" localSheetId="4">#REF!</definedName>
    <definedName name="\a" localSheetId="11">#REF!</definedName>
    <definedName name="\a" localSheetId="10">#REF!</definedName>
    <definedName name="\a">#REF!</definedName>
    <definedName name="_____DAT23" localSheetId="4">#REF!</definedName>
    <definedName name="_____DAT23" localSheetId="11">#REF!</definedName>
    <definedName name="_____DAT23" localSheetId="10">#REF!</definedName>
    <definedName name="_____DAT23">#REF!</definedName>
    <definedName name="_____DAT24" localSheetId="4">#REF!</definedName>
    <definedName name="_____DAT24" localSheetId="11">#REF!</definedName>
    <definedName name="_____DAT24" localSheetId="10">#REF!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9">#REF!</definedName>
    <definedName name="__DAT23">#REF!</definedName>
    <definedName name="__DAT24" localSheetId="9">#REF!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9">#REF!</definedName>
    <definedName name="_DAT13">#REF!</definedName>
    <definedName name="_DAT14" localSheetId="9">#REF!</definedName>
    <definedName name="_DAT14">#REF!</definedName>
    <definedName name="_DAT15">#REF!</definedName>
    <definedName name="_DAT16">#REF!</definedName>
    <definedName name="_DAT17" localSheetId="9">#REF!</definedName>
    <definedName name="_DAT17">#REF!</definedName>
    <definedName name="_DAT18" localSheetId="9">#REF!</definedName>
    <definedName name="_DAT18">#REF!</definedName>
    <definedName name="_DAT19" localSheetId="9">#REF!</definedName>
    <definedName name="_DAT19">#REF!</definedName>
    <definedName name="_DAT2">#REF!</definedName>
    <definedName name="_DAT20" localSheetId="9">#REF!</definedName>
    <definedName name="_DAT20">#REF!</definedName>
    <definedName name="_DAT22" localSheetId="9">#REF!</definedName>
    <definedName name="_DAT22">#REF!</definedName>
    <definedName name="_DAT23" localSheetId="9">#REF!</definedName>
    <definedName name="_DAT23">#REF!</definedName>
    <definedName name="_DAT24" localSheetId="9">#REF!</definedName>
    <definedName name="_DAT24">#REF!</definedName>
    <definedName name="_DAT3" localSheetId="9">#REF!</definedName>
    <definedName name="_DAT3">#REF!</definedName>
    <definedName name="_DAT4" localSheetId="9">#REF!</definedName>
    <definedName name="_DAT4">#REF!</definedName>
    <definedName name="_DAT5" localSheetId="9">#REF!</definedName>
    <definedName name="_DAT5">#REF!</definedName>
    <definedName name="_DAT6">#REF!</definedName>
    <definedName name="_DAT7">#REF!</definedName>
    <definedName name="_DAT8">#REF!</definedName>
    <definedName name="_xlnm._FilterDatabase" localSheetId="2" hidden="1">'BG 30.09.2020'!$A$5:$D$204</definedName>
    <definedName name="_xlnm._FilterDatabase" localSheetId="8" hidden="1">'CA EF'!$A$1:$AB$227</definedName>
    <definedName name="_xlnm._FilterDatabase" localSheetId="3" hidden="1">'Clasificación 09.20'!$A$4:$G$487</definedName>
    <definedName name="_Key1" localSheetId="4" hidden="1">#REF!</definedName>
    <definedName name="_Key1" localSheetId="9" hidden="1">#REF!</definedName>
    <definedName name="_Key1" hidden="1">#REF!</definedName>
    <definedName name="_Key2" localSheetId="9" hidden="1">#REF!</definedName>
    <definedName name="_Key2" hidden="1">#REF!</definedName>
    <definedName name="_Order1" hidden="1">255</definedName>
    <definedName name="_Order2" hidden="1">255</definedName>
    <definedName name="_Parse_In" localSheetId="9" hidden="1">#REF!</definedName>
    <definedName name="_Parse_In" hidden="1">#REF!</definedName>
    <definedName name="_Parse_Out" localSheetId="9" hidden="1">#REF!</definedName>
    <definedName name="_Parse_Out" hidden="1">#REF!</definedName>
    <definedName name="_RSE1">#REF!</definedName>
    <definedName name="_RSE2">#REF!</definedName>
    <definedName name="_TPy530231">#REF!</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9">#REF!</definedName>
    <definedName name="a" hidden="1">{#N/A,#N/A,FALSE,"Aging Summary";#N/A,#N/A,FALSE,"Ratio Analysis";#N/A,#N/A,FALSE,"Test 120 Day Accts";#N/A,#N/A,FALSE,"Tickmarks"}</definedName>
    <definedName name="A_impresión_IM" localSheetId="9">#REF!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9">#REF!</definedName>
    <definedName name="ADV_PROM">#REF!</definedName>
    <definedName name="APSUMMARY">#REF!</definedName>
    <definedName name="AR_Balance">#REF!</definedName>
    <definedName name="ARA_Threshold">#REF!</definedName>
    <definedName name="_xlnm.Print_Area" localSheetId="5">'Balance General'!$A$2:$G$90</definedName>
    <definedName name="_xlnm.Print_Area" localSheetId="6">'Estado de Resultados'!$A$1:$G$90</definedName>
    <definedName name="_xlnm.Print_Area" localSheetId="7">'Flujo de Efectivo'!$A$1:$F$57</definedName>
    <definedName name="_xlnm.Print_Area" localSheetId="11">'Nota 5 a Nota 12'!$A$1:$I$554</definedName>
    <definedName name="_xlnm.Print_Area" localSheetId="10">'Notas 1 a Nota 4'!$A$1:$L$90</definedName>
    <definedName name="_xlnm.Print_Area" localSheetId="9">'Patrimonio Neto'!$B$2:$M$32</definedName>
    <definedName name="Area_de_impresión2" localSheetId="4">#REF!</definedName>
    <definedName name="Area_de_impresión2" localSheetId="11">#REF!</definedName>
    <definedName name="Area_de_impresión2" localSheetId="10">#REF!</definedName>
    <definedName name="Area_de_impresión2" localSheetId="9">#REF!</definedName>
    <definedName name="Area_de_impresión2">#REF!</definedName>
    <definedName name="Area_de_impresión3" localSheetId="9">#REF!</definedName>
    <definedName name="Area_de_impresión3">#REF!</definedName>
    <definedName name="ARGENTINA" localSheetId="9">#REF!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9" hidden="1">#REF!</definedName>
    <definedName name="AS2StaticLS" hidden="1">#REF!</definedName>
    <definedName name="AS2SyncStepLS" hidden="1">0</definedName>
    <definedName name="AS2TickmarkLS" localSheetId="9" hidden="1">#REF!</definedName>
    <definedName name="AS2TickmarkLS" hidden="1">#REF!</definedName>
    <definedName name="AS2VersionLS" hidden="1">300</definedName>
    <definedName name="assssssssssssssssssssssssssssssssssssssssss" hidden="1">#REF!</definedName>
    <definedName name="B" localSheetId="9">#REF!</definedName>
    <definedName name="B">#REF!</definedName>
    <definedName name="_xlnm.Database" localSheetId="9">#REF!</definedName>
    <definedName name="_xlnm.Database">#REF!</definedName>
    <definedName name="basemeta" localSheetId="9">#REF!</definedName>
    <definedName name="basemeta">#REF!</definedName>
    <definedName name="basenueva" localSheetId="9">#REF!</definedName>
    <definedName name="basenueva">#REF!</definedName>
    <definedName name="BB">#REF!</definedName>
    <definedName name="BCDE" localSheetId="7"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9"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9">#REF!</definedName>
    <definedName name="BRASIL">#REF!</definedName>
    <definedName name="bsusocomb1">#REF!</definedName>
    <definedName name="bsusonorte1">#REF!</definedName>
    <definedName name="bsusosur1">#REF!</definedName>
    <definedName name="BuiltIn_Print_Area" localSheetId="9">#REF!</definedName>
    <definedName name="BuiltIn_Print_Area">#REF!</definedName>
    <definedName name="BuiltIn_Print_Area___0___0___0___0___0" localSheetId="9">#REF!</definedName>
    <definedName name="BuiltIn_Print_Area___0___0___0___0___0">#REF!</definedName>
    <definedName name="BuiltIn_Print_Area___0___0___0___0___0___0___0___0" localSheetId="9">#REF!</definedName>
    <definedName name="BuiltIn_Print_Area___0___0___0___0___0___0___0___0">#REF!</definedName>
    <definedName name="canal" localSheetId="9">#REF!</definedName>
    <definedName name="canal">#REF!</definedName>
    <definedName name="Capitali">#REF!</definedName>
    <definedName name="CC" localSheetId="9">#REF!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9">#REF!</definedName>
    <definedName name="chart1">#REF!</definedName>
    <definedName name="cliente" localSheetId="9">#REF!</definedName>
    <definedName name="cliente">#REF!</definedName>
    <definedName name="cliente2" localSheetId="9">#REF!</definedName>
    <definedName name="cliente2">#REF!</definedName>
    <definedName name="Clientes" localSheetId="9">#REF!</definedName>
    <definedName name="Clientes">#REF!</definedName>
    <definedName name="Clients_Population_Total" localSheetId="9">#REF!</definedName>
    <definedName name="Clients_Population_Total">#REF!</definedName>
    <definedName name="cndsuuuuuuuuuuuuuuuuuuuuuuuuuuuuuuuuuuuuuuuuuuuuuuuuuuuuu" hidden="1">#REF!</definedName>
    <definedName name="co" localSheetId="9">#REF!</definedName>
    <definedName name="co">#REF!</definedName>
    <definedName name="COMPAÑIAS" localSheetId="9">#REF!</definedName>
    <definedName name="COMPAÑIAS">#REF!</definedName>
    <definedName name="Compilacion">#REF!</definedName>
    <definedName name="complacu" localSheetId="9">#REF!</definedName>
    <definedName name="complacu">#REF!</definedName>
    <definedName name="complemes" localSheetId="9">#REF!</definedName>
    <definedName name="complemes">#REF!</definedName>
    <definedName name="Computed_Sample_Population_Total" localSheetId="9">#REF!</definedName>
    <definedName name="Computed_Sample_Population_Total">#REF!</definedName>
    <definedName name="COST_MP" localSheetId="9">#REF!</definedName>
    <definedName name="COST_MP">#REF!</definedName>
    <definedName name="crin0010">#REF!</definedName>
    <definedName name="Customer">#REF!</definedName>
    <definedName name="customerld">#REF!</definedName>
    <definedName name="CustomerPCS">#REF!</definedName>
    <definedName name="CY_Accounts_Receivable" localSheetId="9">#REF!</definedName>
    <definedName name="CY_Administration" localSheetId="9">#REF!</definedName>
    <definedName name="CY_Administration">#REF!</definedName>
    <definedName name="CY_Cash" localSheetId="9">#REF!</definedName>
    <definedName name="CY_Cash_Div_Dec" localSheetId="9">#REF!</definedName>
    <definedName name="CY_CASH_DIVIDENDS_DECLARED__per_common_share" localSheetId="9">#REF!</definedName>
    <definedName name="CY_Common_Equity" localSheetId="9">#REF!</definedName>
    <definedName name="CY_Cost_of_Sales" localSheetId="9">#REF!</definedName>
    <definedName name="CY_Current_Liabilities" localSheetId="9">#REF!</definedName>
    <definedName name="CY_Depreciation" localSheetId="9">#REF!</definedName>
    <definedName name="CY_Disc._Ops." localSheetId="9">#REF!</definedName>
    <definedName name="CY_Disc_mnth">#REF!</definedName>
    <definedName name="CY_Disc_pd">#REF!</definedName>
    <definedName name="CY_Discounts">#REF!</definedName>
    <definedName name="CY_Earnings_per_share" localSheetId="9">#REF!</definedName>
    <definedName name="CY_Extraord." localSheetId="9">#REF!</definedName>
    <definedName name="CY_Gross_Profit" localSheetId="9">#REF!</definedName>
    <definedName name="CY_INC_AFT_TAX" localSheetId="9">#REF!</definedName>
    <definedName name="CY_INC_BEF_EXTRAORD" localSheetId="9">#REF!</definedName>
    <definedName name="CY_Inc_Bef_Tax" localSheetId="9">#REF!</definedName>
    <definedName name="CY_Intangible_Assets" localSheetId="9">#REF!</definedName>
    <definedName name="CY_Intangible_Assets">#REF!</definedName>
    <definedName name="CY_Interest_Expense" localSheetId="9">#REF!</definedName>
    <definedName name="CY_Inventory" localSheetId="9">#REF!</definedName>
    <definedName name="CY_LIABIL_EQUITY" localSheetId="9">#REF!</definedName>
    <definedName name="CY_LIABIL_EQUITY">#REF!</definedName>
    <definedName name="CY_Long_term_Debt__excl_Dfd_Taxes" localSheetId="9">#REF!</definedName>
    <definedName name="CY_LT_Debt" localSheetId="9">#REF!</definedName>
    <definedName name="CY_Market_Value_of_Equity" localSheetId="9">#REF!</definedName>
    <definedName name="CY_Marketable_Sec" localSheetId="9">#REF!</definedName>
    <definedName name="CY_Marketable_Sec">#REF!</definedName>
    <definedName name="CY_NET_INCOME" localSheetId="9">#REF!</definedName>
    <definedName name="CY_NET_PROFIT">#REF!</definedName>
    <definedName name="CY_Net_Revenue" localSheetId="9">#REF!</definedName>
    <definedName name="CY_Operating_Income" localSheetId="9">#REF!</definedName>
    <definedName name="CY_Operating_Income">#REF!</definedName>
    <definedName name="CY_Other" localSheetId="9">#REF!</definedName>
    <definedName name="CY_Other">#REF!</definedName>
    <definedName name="CY_Other_Curr_Assets" localSheetId="9">#REF!</definedName>
    <definedName name="CY_Other_Curr_Assets">#REF!</definedName>
    <definedName name="CY_Other_LT_Assets" localSheetId="9">#REF!</definedName>
    <definedName name="CY_Other_LT_Assets">#REF!</definedName>
    <definedName name="CY_Other_LT_Liabilities" localSheetId="9">#REF!</definedName>
    <definedName name="CY_Other_LT_Liabilities">#REF!</definedName>
    <definedName name="CY_Preferred_Stock" localSheetId="9">#REF!</definedName>
    <definedName name="CY_Preferred_Stock">#REF!</definedName>
    <definedName name="CY_QUICK_ASSETS" localSheetId="9">#REF!</definedName>
    <definedName name="CY_Ret_mnth">#REF!</definedName>
    <definedName name="CY_Ret_pd">#REF!</definedName>
    <definedName name="CY_Retained_Earnings" localSheetId="9">#REF!</definedName>
    <definedName name="CY_Retained_Earnings">#REF!</definedName>
    <definedName name="CY_Returns">#REF!</definedName>
    <definedName name="CY_Selling" localSheetId="9">#REF!</definedName>
    <definedName name="CY_Selling">#REF!</definedName>
    <definedName name="CY_Tangible_Assets" localSheetId="9">#REF!</definedName>
    <definedName name="CY_Tangible_Assets">#REF!</definedName>
    <definedName name="CY_Tangible_Net_Worth" localSheetId="9">#REF!</definedName>
    <definedName name="CY_Taxes" localSheetId="9">#REF!</definedName>
    <definedName name="CY_TOTAL_ASSETS" localSheetId="9">#REF!</definedName>
    <definedName name="CY_TOTAL_CURR_ASSETS" localSheetId="9">#REF!</definedName>
    <definedName name="CY_TOTAL_DEBT" localSheetId="9">#REF!</definedName>
    <definedName name="CY_TOTAL_EQUITY" localSheetId="9">#REF!</definedName>
    <definedName name="CY_Trade_Payables" localSheetId="9">#REF!</definedName>
    <definedName name="CY_Weighted_Average" localSheetId="9">#REF!</definedName>
    <definedName name="CY_Working_Capital" localSheetId="9">#REF!</definedName>
    <definedName name="CY_Year_Income_Statement" localSheetId="9">#REF!</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9" hidden="1">{#N/A,#N/A,FALSE,"Aging Summary";#N/A,#N/A,FALSE,"Ratio Analysis";#N/A,#N/A,FALSE,"Test 120 Day Accts";#N/A,#N/A,FALSE,"Tickmarks"}</definedName>
    <definedName name="da" hidden="1">{#N/A,#N/A,FALSE,"Aging Summary";#N/A,#N/A,FALSE,"Ratio Analysis";#N/A,#N/A,FALSE,"Test 120 Day Accts";#N/A,#N/A,FALSE,"Tickmarks"}</definedName>
    <definedName name="DAFDFAD" localSheetId="6" hidden="1">{#N/A,#N/A,FALSE,"VOL"}</definedName>
    <definedName name="DAFDFAD" localSheetId="7" hidden="1">{#N/A,#N/A,FALSE,"VOL"}</definedName>
    <definedName name="DAFDFAD" localSheetId="4" hidden="1">{#N/A,#N/A,FALSE,"VOL"}</definedName>
    <definedName name="DAFDFAD" localSheetId="11" hidden="1">{#N/A,#N/A,FALSE,"VOL"}</definedName>
    <definedName name="DAFDFAD" localSheetId="10" hidden="1">{#N/A,#N/A,FALSE,"VOL"}</definedName>
    <definedName name="DAFDFAD" localSheetId="9" hidden="1">{#N/A,#N/A,FALSE,"VOL"}</definedName>
    <definedName name="DAFDFAD" hidden="1">{#N/A,#N/A,FALSE,"VOL"}</definedName>
    <definedName name="DASA" localSheetId="9">#REF!</definedName>
    <definedName name="DASA">#REF!</definedName>
    <definedName name="data" localSheetId="9">#REF!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9">#REF!</definedName>
    <definedName name="datos">#REF!</definedName>
    <definedName name="Definición">#REF!</definedName>
    <definedName name="desc" localSheetId="9">#REF!</definedName>
    <definedName name="desc">#REF!</definedName>
    <definedName name="detaacu" localSheetId="9">#REF!</definedName>
    <definedName name="detaacu">#REF!</definedName>
    <definedName name="detames" localSheetId="9">#REF!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9">#REF!</definedName>
    <definedName name="Dist">#REF!</definedName>
    <definedName name="distribuidores" localSheetId="9">#REF!</definedName>
    <definedName name="distribuidores">#REF!</definedName>
    <definedName name="Dollar_Threshold" localSheetId="9">#REF!</definedName>
    <definedName name="Dollar_Threshold">#REF!</definedName>
    <definedName name="dtt" hidden="1">#REF!</definedName>
    <definedName name="Edesa" localSheetId="9">#REF!</definedName>
    <definedName name="Edesa">#REF!</definedName>
    <definedName name="Enriputo" localSheetId="9">#REF!</definedName>
    <definedName name="Enriputo">#REF!</definedName>
    <definedName name="eoafh">#REF!</definedName>
    <definedName name="eoafn">#REF!</definedName>
    <definedName name="eoafs">#REF!</definedName>
    <definedName name="est" localSheetId="9">#REF!</definedName>
    <definedName name="est">#REF!</definedName>
    <definedName name="ESTBF" localSheetId="9">#REF!</definedName>
    <definedName name="ESTBF">#REF!</definedName>
    <definedName name="ESTIMADO" localSheetId="9">#REF!</definedName>
    <definedName name="ESTIMADO">#REF!</definedName>
    <definedName name="EV__LASTREFTIME__" hidden="1">38972.3597337963</definedName>
    <definedName name="EX" localSheetId="9">#REF!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9">#REF!</definedName>
    <definedName name="GASTOS">#REF!</definedName>
    <definedName name="grandes3">#REF!</definedName>
    <definedName name="histor" localSheetId="9">#REF!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9">#REF!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6" hidden="1">{#N/A,#N/A,FALSE,"VOL"}</definedName>
    <definedName name="liq" localSheetId="7" hidden="1">{#N/A,#N/A,FALSE,"VOL"}</definedName>
    <definedName name="liq" localSheetId="4" hidden="1">{#N/A,#N/A,FALSE,"VOL"}</definedName>
    <definedName name="liq" localSheetId="11" hidden="1">{#N/A,#N/A,FALSE,"VOL"}</definedName>
    <definedName name="liq" localSheetId="10" hidden="1">{#N/A,#N/A,FALSE,"VOL"}</definedName>
    <definedName name="liq" localSheetId="9" hidden="1">{#N/A,#N/A,FALSE,"VOL"}</definedName>
    <definedName name="liq" hidden="1">{#N/A,#N/A,FALSE,"VOL"}</definedName>
    <definedName name="listasuper" localSheetId="9">#REF!</definedName>
    <definedName name="listasuper">#REF!</definedName>
    <definedName name="Maintenance">#REF!</definedName>
    <definedName name="maintenanceld">#REF!</definedName>
    <definedName name="MaintenancePCS">#REF!</definedName>
    <definedName name="marca" localSheetId="9">#REF!</definedName>
    <definedName name="marca">#REF!</definedName>
    <definedName name="Marcas" localSheetId="9">#REF!</definedName>
    <definedName name="Marcas">#REF!</definedName>
    <definedName name="Minimis">#REF!</definedName>
    <definedName name="MKT">#REF!</definedName>
    <definedName name="mktld">#REF!</definedName>
    <definedName name="MKTPCS">#REF!</definedName>
    <definedName name="MP" localSheetId="9">#REF!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7"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9"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localSheetId="11" hidden="1">#REF!</definedName>
    <definedName name="ngughuiyhuhhhhhhhhhhhhhhhhhh" localSheetId="10" hidden="1">#REF!</definedName>
    <definedName name="ngughuiyhuhhhhhhhhhhhhhhhhhh" hidden="1">#REF!</definedName>
    <definedName name="njkhoikh" localSheetId="4" hidden="1">#REF!</definedName>
    <definedName name="njkhoikh" localSheetId="11" hidden="1">#REF!</definedName>
    <definedName name="njkhoikh" localSheetId="10" hidden="1">#REF!</definedName>
    <definedName name="njkhoikh" hidden="1">#REF!</definedName>
    <definedName name="nmm" localSheetId="6" hidden="1">{#N/A,#N/A,FALSE,"VOL"}</definedName>
    <definedName name="nmm" localSheetId="7" hidden="1">{#N/A,#N/A,FALSE,"VOL"}</definedName>
    <definedName name="nmm" localSheetId="4" hidden="1">{#N/A,#N/A,FALSE,"VOL"}</definedName>
    <definedName name="nmm" localSheetId="11" hidden="1">{#N/A,#N/A,FALSE,"VOL"}</definedName>
    <definedName name="nmm" localSheetId="10" hidden="1">{#N/A,#N/A,FALSE,"VOL"}</definedName>
    <definedName name="nmm" localSheetId="9" hidden="1">{#N/A,#N/A,FALSE,"VOL"}</definedName>
    <definedName name="nmm" hidden="1">{#N/A,#N/A,FALSE,"VOL"}</definedName>
    <definedName name="NO" localSheetId="6" hidden="1">{#N/A,#N/A,FALSE,"VOL"}</definedName>
    <definedName name="NO" localSheetId="7" hidden="1">{#N/A,#N/A,FALSE,"VOL"}</definedName>
    <definedName name="NO" localSheetId="4" hidden="1">{#N/A,#N/A,FALSE,"VOL"}</definedName>
    <definedName name="NO" localSheetId="11" hidden="1">{#N/A,#N/A,FALSE,"VOL"}</definedName>
    <definedName name="NO" localSheetId="10" hidden="1">{#N/A,#N/A,FALSE,"VOL"}</definedName>
    <definedName name="NO" localSheetId="9" hidden="1">{#N/A,#N/A,FALSE,"VOL"}</definedName>
    <definedName name="NO" hidden="1">{#N/A,#N/A,FALSE,"VOL"}</definedName>
    <definedName name="NonTop_Stratum_Value" localSheetId="9">#REF!</definedName>
    <definedName name="NonTop_Stratum_Value">#REF!</definedName>
    <definedName name="Number_of_Selections">#REF!</definedName>
    <definedName name="Numof_Selections2">#REF!</definedName>
    <definedName name="ñfdsl" localSheetId="11">#REF!</definedName>
    <definedName name="ñfdsl" localSheetId="10">#REF!</definedName>
    <definedName name="ñfdsl">#REF!</definedName>
    <definedName name="ññ" localSheetId="11">#REF!</definedName>
    <definedName name="ññ" localSheetId="10">#REF!</definedName>
    <definedName name="ññ">#REF!</definedName>
    <definedName name="OLE_LINK1" localSheetId="11">'Nota 5 a Nota 12'!$B$11</definedName>
    <definedName name="OPPROD" localSheetId="4">#REF!</definedName>
    <definedName name="OPPROD" localSheetId="11">#REF!</definedName>
    <definedName name="OPPROD" localSheetId="10">#REF!</definedName>
    <definedName name="OPPROD" localSheetId="9">#REF!</definedName>
    <definedName name="OPPROD">#REF!</definedName>
    <definedName name="opt" localSheetId="4">#REF!</definedName>
    <definedName name="opt" localSheetId="11">#REF!</definedName>
    <definedName name="opt" localSheetId="10">#REF!</definedName>
    <definedName name="opt">#REF!</definedName>
    <definedName name="optr">#REF!</definedName>
    <definedName name="Others">#REF!</definedName>
    <definedName name="othersld">#REF!</definedName>
    <definedName name="OthersPCS">#REF!</definedName>
    <definedName name="PARAGUAY" localSheetId="9">#REF!</definedName>
    <definedName name="PARAGUAY">#REF!</definedName>
    <definedName name="participa" localSheetId="9">#REF!</definedName>
    <definedName name="participa">#REF!</definedName>
    <definedName name="Partidas_seleccionadas_test_de_">#REF!</definedName>
    <definedName name="Partidas_Selecionadas">#REF!</definedName>
    <definedName name="Percent_Threshold" localSheetId="9">#REF!</definedName>
    <definedName name="Percent_Threshold">#REF!</definedName>
    <definedName name="PL_Dollar_Threshold" localSheetId="9">#REF!</definedName>
    <definedName name="PL_Dollar_Threshold">#REF!</definedName>
    <definedName name="PL_Percent_Threshold" localSheetId="9">#REF!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9">#REF!</definedName>
    <definedName name="POLYAR">#REF!</definedName>
    <definedName name="potir">#REF!</definedName>
    <definedName name="ppc" localSheetId="9">#REF!</definedName>
    <definedName name="ppc">#REF!</definedName>
    <definedName name="pr" localSheetId="9">#REF!</definedName>
    <definedName name="pr">#REF!</definedName>
    <definedName name="previs">#REF!</definedName>
    <definedName name="PS_Test_de_Gastos" localSheetId="11">#REF!</definedName>
    <definedName name="PS_Test_de_Gastos" localSheetId="10">#REF!</definedName>
    <definedName name="PS_Test_de_Gastos">#REF!</definedName>
    <definedName name="PY_Accounts_Receivable" localSheetId="9">#REF!</definedName>
    <definedName name="PY_Administration" localSheetId="9">#REF!</definedName>
    <definedName name="PY_Administration">#REF!</definedName>
    <definedName name="PY_Cash" localSheetId="9">#REF!</definedName>
    <definedName name="PY_Cash_Div_Dec" localSheetId="9">#REF!</definedName>
    <definedName name="PY_CASH_DIVIDENDS_DECLARED__per_common_share" localSheetId="9">#REF!</definedName>
    <definedName name="PY_Common_Equity" localSheetId="9">#REF!</definedName>
    <definedName name="PY_Cost_of_Sales" localSheetId="9">#REF!</definedName>
    <definedName name="PY_Current_Liabilities" localSheetId="9">#REF!</definedName>
    <definedName name="PY_Depreciation" localSheetId="9">#REF!</definedName>
    <definedName name="PY_Disc._Ops." localSheetId="9">#REF!</definedName>
    <definedName name="PY_Disc_allow">#REF!</definedName>
    <definedName name="PY_Disc_mnth">#REF!</definedName>
    <definedName name="PY_Disc_pd">#REF!</definedName>
    <definedName name="PY_Discounts">#REF!</definedName>
    <definedName name="PY_Earnings_per_share" localSheetId="9">#REF!</definedName>
    <definedName name="PY_Extraord." localSheetId="9">#REF!</definedName>
    <definedName name="PY_Gross_Profit" localSheetId="9">#REF!</definedName>
    <definedName name="PY_INC_AFT_TAX" localSheetId="9">#REF!</definedName>
    <definedName name="PY_INC_BEF_EXTRAORD" localSheetId="9">#REF!</definedName>
    <definedName name="PY_Inc_Bef_Tax" localSheetId="9">#REF!</definedName>
    <definedName name="PY_Intangible_Assets" localSheetId="9">#REF!</definedName>
    <definedName name="PY_Intangible_Assets">#REF!</definedName>
    <definedName name="PY_Interest_Expense" localSheetId="9">#REF!</definedName>
    <definedName name="PY_Inventory" localSheetId="9">#REF!</definedName>
    <definedName name="PY_LIABIL_EQUITY" localSheetId="9">#REF!</definedName>
    <definedName name="PY_LIABIL_EQUITY">#REF!</definedName>
    <definedName name="PY_Long_term_Debt__excl_Dfd_Taxes" localSheetId="9">#REF!</definedName>
    <definedName name="PY_LT_Debt" localSheetId="9">#REF!</definedName>
    <definedName name="PY_Market_Value_of_Equity" localSheetId="9">#REF!</definedName>
    <definedName name="PY_Marketable_Sec" localSheetId="9">#REF!</definedName>
    <definedName name="PY_Marketable_Sec">#REF!</definedName>
    <definedName name="PY_NET_INCOME" localSheetId="9">#REF!</definedName>
    <definedName name="PY_NET_PROFIT">#REF!</definedName>
    <definedName name="PY_Net_Revenue" localSheetId="9">#REF!</definedName>
    <definedName name="PY_Operating_Inc" localSheetId="9">#REF!</definedName>
    <definedName name="PY_Operating_Inc">#REF!</definedName>
    <definedName name="PY_Operating_Income" localSheetId="9">#REF!</definedName>
    <definedName name="PY_Operating_Income">#REF!</definedName>
    <definedName name="PY_Other_Curr_Assets" localSheetId="9">#REF!</definedName>
    <definedName name="PY_Other_Curr_Assets">#REF!</definedName>
    <definedName name="PY_Other_Exp" localSheetId="9">#REF!</definedName>
    <definedName name="PY_Other_Exp">#REF!</definedName>
    <definedName name="PY_Other_LT_Assets" localSheetId="9">#REF!</definedName>
    <definedName name="PY_Other_LT_Assets">#REF!</definedName>
    <definedName name="PY_Other_LT_Liabilities" localSheetId="9">#REF!</definedName>
    <definedName name="PY_Other_LT_Liabilities">#REF!</definedName>
    <definedName name="PY_Preferred_Stock" localSheetId="9">#REF!</definedName>
    <definedName name="PY_Preferred_Stock">#REF!</definedName>
    <definedName name="PY_QUICK_ASSETS" localSheetId="9">#REF!</definedName>
    <definedName name="PY_Ret_allow">#REF!</definedName>
    <definedName name="PY_Ret_mnth">#REF!</definedName>
    <definedName name="PY_Ret_pd">#REF!</definedName>
    <definedName name="PY_Retained_Earnings" localSheetId="9">#REF!</definedName>
    <definedName name="PY_Retained_Earnings">#REF!</definedName>
    <definedName name="PY_Returns">#REF!</definedName>
    <definedName name="PY_Selling" localSheetId="9">#REF!</definedName>
    <definedName name="PY_Selling">#REF!</definedName>
    <definedName name="PY_Tangible_Assets" localSheetId="9">#REF!</definedName>
    <definedName name="PY_Tangible_Assets">#REF!</definedName>
    <definedName name="PY_Tangible_Net_Worth" localSheetId="9">#REF!</definedName>
    <definedName name="PY_Taxes" localSheetId="9">#REF!</definedName>
    <definedName name="PY_TOTAL_ASSETS" localSheetId="9">#REF!</definedName>
    <definedName name="PY_TOTAL_CURR_ASSETS" localSheetId="9">#REF!</definedName>
    <definedName name="PY_TOTAL_DEBT" localSheetId="9">#REF!</definedName>
    <definedName name="PY_TOTAL_EQUITY" localSheetId="9">#REF!</definedName>
    <definedName name="PY_Trade_Payables" localSheetId="9">#REF!</definedName>
    <definedName name="PY_Weighted_Average" localSheetId="9">#REF!</definedName>
    <definedName name="PY_Working_Capital" localSheetId="9">#REF!</definedName>
    <definedName name="PY_Year_Income_Statement" localSheetId="9">#REF!</definedName>
    <definedName name="PY2_Accounts_Receivable" localSheetId="9">#REF!</definedName>
    <definedName name="PY2_Administration" localSheetId="9">#REF!</definedName>
    <definedName name="PY2_Cash" localSheetId="9">#REF!</definedName>
    <definedName name="PY2_Cash_Div_Dec" localSheetId="9">#REF!</definedName>
    <definedName name="PY2_CASH_DIVIDENDS_DECLARED__per_common_share" localSheetId="9">#REF!</definedName>
    <definedName name="PY2_Common_Equity" localSheetId="9">#REF!</definedName>
    <definedName name="PY2_Cost_of_Sales" localSheetId="9">#REF!</definedName>
    <definedName name="PY2_Current_Liabilities" localSheetId="9">#REF!</definedName>
    <definedName name="PY2_Depreciation" localSheetId="9">#REF!</definedName>
    <definedName name="PY2_Disc._Ops." localSheetId="9">#REF!</definedName>
    <definedName name="PY2_Earnings_per_share" localSheetId="9">#REF!</definedName>
    <definedName name="PY2_Extraord." localSheetId="9">#REF!</definedName>
    <definedName name="PY2_Gross_Profit" localSheetId="9">#REF!</definedName>
    <definedName name="PY2_INC_AFT_TAX" localSheetId="9">#REF!</definedName>
    <definedName name="PY2_INC_BEF_EXTRAORD" localSheetId="9">#REF!</definedName>
    <definedName name="PY2_Inc_Bef_Tax" localSheetId="9">#REF!</definedName>
    <definedName name="PY2_Intangible_Assets" localSheetId="9">#REF!</definedName>
    <definedName name="PY2_Interest_Expense" localSheetId="9">#REF!</definedName>
    <definedName name="PY2_Inventory" localSheetId="9">#REF!</definedName>
    <definedName name="PY2_LIABIL_EQUITY" localSheetId="9">#REF!</definedName>
    <definedName name="PY2_Long_term_Debt__excl_Dfd_Taxes" localSheetId="9">#REF!</definedName>
    <definedName name="PY2_LT_Debt" localSheetId="9">#REF!</definedName>
    <definedName name="PY2_Market_Value_of_Equity" localSheetId="9">#REF!</definedName>
    <definedName name="PY2_Marketable_Sec" localSheetId="9">#REF!</definedName>
    <definedName name="PY2_NET_INCOME" localSheetId="9">#REF!</definedName>
    <definedName name="PY2_Net_Revenue" localSheetId="9">#REF!</definedName>
    <definedName name="PY2_Operating_Inc" localSheetId="9">#REF!</definedName>
    <definedName name="PY2_Operating_Income" localSheetId="9">#REF!</definedName>
    <definedName name="PY2_Other_Curr_Assets" localSheetId="9">#REF!</definedName>
    <definedName name="PY2_Other_Exp." localSheetId="9">#REF!</definedName>
    <definedName name="PY2_Other_LT_Assets" localSheetId="9">#REF!</definedName>
    <definedName name="PY2_Other_LT_Liabilities" localSheetId="9">#REF!</definedName>
    <definedName name="PY2_Preferred_Stock" localSheetId="9">#REF!</definedName>
    <definedName name="PY2_QUICK_ASSETS" localSheetId="9">#REF!</definedName>
    <definedName name="PY2_Retained_Earnings" localSheetId="9">#REF!</definedName>
    <definedName name="PY2_Selling" localSheetId="9">#REF!</definedName>
    <definedName name="PY2_Tangible_Assets" localSheetId="9">#REF!</definedName>
    <definedName name="PY2_Tangible_Net_Worth" localSheetId="9">#REF!</definedName>
    <definedName name="PY2_Taxes" localSheetId="9">#REF!</definedName>
    <definedName name="PY2_TOTAL_ASSETS" localSheetId="9">#REF!</definedName>
    <definedName name="PY2_TOTAL_CURR_ASSETS" localSheetId="9">#REF!</definedName>
    <definedName name="PY2_TOTAL_DEBT" localSheetId="9">#REF!</definedName>
    <definedName name="PY2_TOTAL_EQUITY" localSheetId="9">#REF!</definedName>
    <definedName name="PY2_Trade_Payables" localSheetId="9">#REF!</definedName>
    <definedName name="PY2_Weighted_Average" localSheetId="9">#REF!</definedName>
    <definedName name="PY2_Working_Capital" localSheetId="9">#REF!</definedName>
    <definedName name="PY2_Year_Income_Statement" localSheetId="9">#REF!</definedName>
    <definedName name="PY3_Accounts_Receivable" localSheetId="9">#REF!</definedName>
    <definedName name="PY3_Administration" localSheetId="9">#REF!</definedName>
    <definedName name="PY3_Cash" localSheetId="9">#REF!</definedName>
    <definedName name="PY3_Common_Equity" localSheetId="9">#REF!</definedName>
    <definedName name="PY3_Cost_of_Sales" localSheetId="9">#REF!</definedName>
    <definedName name="PY3_Current_Liabilities" localSheetId="9">#REF!</definedName>
    <definedName name="PY3_Depreciation" localSheetId="9">#REF!</definedName>
    <definedName name="PY3_Disc._Ops." localSheetId="9">#REF!</definedName>
    <definedName name="PY3_Extraord." localSheetId="9">#REF!</definedName>
    <definedName name="PY3_Gross_Profit" localSheetId="9">#REF!</definedName>
    <definedName name="PY3_INC_AFT_TAX" localSheetId="9">#REF!</definedName>
    <definedName name="PY3_INC_BEF_EXTRAORD" localSheetId="9">#REF!</definedName>
    <definedName name="PY3_Inc_Bef_Tax" localSheetId="9">#REF!</definedName>
    <definedName name="PY3_Intangible_Assets" localSheetId="9">#REF!</definedName>
    <definedName name="PY3_Intangible_Assets">#REF!</definedName>
    <definedName name="PY3_Interest_Expense" localSheetId="9">#REF!</definedName>
    <definedName name="PY3_Inventory" localSheetId="9">#REF!</definedName>
    <definedName name="PY3_LIABIL_EQUITY" localSheetId="9">#REF!</definedName>
    <definedName name="PY3_Long_term_Debt__excl_Dfd_Taxes" localSheetId="9">#REF!</definedName>
    <definedName name="PY3_Marketable_Sec" localSheetId="9">#REF!</definedName>
    <definedName name="PY3_Marketable_Sec">#REF!</definedName>
    <definedName name="PY3_NET_INCOME" localSheetId="9">#REF!</definedName>
    <definedName name="PY3_Net_Revenue" localSheetId="9">#REF!</definedName>
    <definedName name="PY3_Operating_Inc" localSheetId="9">#REF!</definedName>
    <definedName name="PY3_Other_Curr_Assets" localSheetId="9">#REF!</definedName>
    <definedName name="PY3_Other_Curr_Assets">#REF!</definedName>
    <definedName name="PY3_Other_Exp." localSheetId="9">#REF!</definedName>
    <definedName name="PY3_Other_LT_Assets" localSheetId="9">#REF!</definedName>
    <definedName name="PY3_Other_LT_Assets">#REF!</definedName>
    <definedName name="PY3_Other_LT_Liabilities" localSheetId="9">#REF!</definedName>
    <definedName name="PY3_Other_LT_Liabilities">#REF!</definedName>
    <definedName name="PY3_Preferred_Stock" localSheetId="9">#REF!</definedName>
    <definedName name="PY3_Preferred_Stock">#REF!</definedName>
    <definedName name="PY3_QUICK_ASSETS" localSheetId="9">#REF!</definedName>
    <definedName name="PY3_Retained_Earnings" localSheetId="9">#REF!</definedName>
    <definedName name="PY3_Retained_Earnings">#REF!</definedName>
    <definedName name="PY3_Selling" localSheetId="9">#REF!</definedName>
    <definedName name="PY3_Tangible_Assets" localSheetId="9">#REF!</definedName>
    <definedName name="PY3_Tangible_Assets">#REF!</definedName>
    <definedName name="PY3_Taxes" localSheetId="9">#REF!</definedName>
    <definedName name="PY3_TOTAL_ASSETS" localSheetId="9">#REF!</definedName>
    <definedName name="PY3_TOTAL_CURR_ASSETS" localSheetId="9">#REF!</definedName>
    <definedName name="PY3_TOTAL_DEBT" localSheetId="9">#REF!</definedName>
    <definedName name="PY3_TOTAL_EQUITY" localSheetId="9">#REF!</definedName>
    <definedName name="PY3_Trade_Payables" localSheetId="9">#REF!</definedName>
    <definedName name="PY3_Year_Income_Statement" localSheetId="9">#REF!</definedName>
    <definedName name="PY4_Accounts_Receivable" localSheetId="9">#REF!</definedName>
    <definedName name="PY4_Administration" localSheetId="9">#REF!</definedName>
    <definedName name="PY4_Cash" localSheetId="9">#REF!</definedName>
    <definedName name="PY4_Common_Equity" localSheetId="9">#REF!</definedName>
    <definedName name="PY4_Cost_of_Sales" localSheetId="9">#REF!</definedName>
    <definedName name="PY4_Current_Liabilities" localSheetId="9">#REF!</definedName>
    <definedName name="PY4_Depreciation" localSheetId="9">#REF!</definedName>
    <definedName name="PY4_Disc._Ops." localSheetId="9">#REF!</definedName>
    <definedName name="PY4_Extraord." localSheetId="9">#REF!</definedName>
    <definedName name="PY4_Gross_Profit" localSheetId="9">#REF!</definedName>
    <definedName name="PY4_INC_AFT_TAX" localSheetId="9">#REF!</definedName>
    <definedName name="PY4_INC_BEF_EXTRAORD" localSheetId="9">#REF!</definedName>
    <definedName name="PY4_Inc_Bef_Tax" localSheetId="9">#REF!</definedName>
    <definedName name="PY4_Intangible_Assets" localSheetId="9">#REF!</definedName>
    <definedName name="PY4_Intangible_Assets">#REF!</definedName>
    <definedName name="PY4_Interest_Expense" localSheetId="9">#REF!</definedName>
    <definedName name="PY4_Inventory" localSheetId="9">#REF!</definedName>
    <definedName name="PY4_LIABIL_EQUITY" localSheetId="9">#REF!</definedName>
    <definedName name="PY4_Long_term_Debt__excl_Dfd_Taxes" localSheetId="9">#REF!</definedName>
    <definedName name="PY4_Marketable_Sec" localSheetId="9">#REF!</definedName>
    <definedName name="PY4_Marketable_Sec">#REF!</definedName>
    <definedName name="PY4_NET_INCOME" localSheetId="9">#REF!</definedName>
    <definedName name="PY4_Net_Revenue" localSheetId="9">#REF!</definedName>
    <definedName name="PY4_Operating_Inc" localSheetId="9">#REF!</definedName>
    <definedName name="PY4_Other_Cur_Assets" localSheetId="9">#REF!</definedName>
    <definedName name="PY4_Other_Cur_Assets">#REF!</definedName>
    <definedName name="PY4_Other_Exp." localSheetId="9">#REF!</definedName>
    <definedName name="PY4_Other_LT_Assets" localSheetId="9">#REF!</definedName>
    <definedName name="PY4_Other_LT_Assets">#REF!</definedName>
    <definedName name="PY4_Other_LT_Liabilities" localSheetId="9">#REF!</definedName>
    <definedName name="PY4_Other_LT_Liabilities">#REF!</definedName>
    <definedName name="PY4_Preferred_Stock" localSheetId="9">#REF!</definedName>
    <definedName name="PY4_Preferred_Stock">#REF!</definedName>
    <definedName name="PY4_QUICK_ASSETS" localSheetId="9">#REF!</definedName>
    <definedName name="PY4_Retained_Earnings" localSheetId="9">#REF!</definedName>
    <definedName name="PY4_Retained_Earnings">#REF!</definedName>
    <definedName name="PY4_Selling" localSheetId="9">#REF!</definedName>
    <definedName name="PY4_Tangible_Assets" localSheetId="9">#REF!</definedName>
    <definedName name="PY4_Tangible_Assets">#REF!</definedName>
    <definedName name="PY4_Taxes" localSheetId="9">#REF!</definedName>
    <definedName name="PY4_TOTAL_ASSETS" localSheetId="9">#REF!</definedName>
    <definedName name="PY4_TOTAL_CURR_ASSETS" localSheetId="9">#REF!</definedName>
    <definedName name="PY4_TOTAL_DEBT" localSheetId="9">#REF!</definedName>
    <definedName name="PY4_TOTAL_EQUITY" localSheetId="9">#REF!</definedName>
    <definedName name="PY4_Trade_Payables" localSheetId="9">#REF!</definedName>
    <definedName name="PY4_Year_Income_Statement" localSheetId="9">#REF!</definedName>
    <definedName name="PY5_Accounts_Receivable" localSheetId="9">#REF!</definedName>
    <definedName name="PY5_Accounts_Receivable">#REF!</definedName>
    <definedName name="PY5_Administration" localSheetId="9">#REF!</definedName>
    <definedName name="PY5_Cash" localSheetId="9">#REF!</definedName>
    <definedName name="PY5_Common_Equity" localSheetId="9">#REF!</definedName>
    <definedName name="PY5_Cost_of_Sales" localSheetId="9">#REF!</definedName>
    <definedName name="PY5_Current_Liabilities" localSheetId="9">#REF!</definedName>
    <definedName name="PY5_Depreciation" localSheetId="9">#REF!</definedName>
    <definedName name="PY5_Disc._Ops." localSheetId="9">#REF!</definedName>
    <definedName name="PY5_Extraord." localSheetId="9">#REF!</definedName>
    <definedName name="PY5_Gross_Profit" localSheetId="9">#REF!</definedName>
    <definedName name="PY5_INC_AFT_TAX" localSheetId="9">#REF!</definedName>
    <definedName name="PY5_INC_BEF_EXTRAORD" localSheetId="9">#REF!</definedName>
    <definedName name="PY5_Inc_Bef_Tax" localSheetId="9">#REF!</definedName>
    <definedName name="PY5_Intangible_Assets" localSheetId="9">#REF!</definedName>
    <definedName name="PY5_Intangible_Assets">#REF!</definedName>
    <definedName name="PY5_Interest_Expense" localSheetId="9">#REF!</definedName>
    <definedName name="PY5_Inventory" localSheetId="9">#REF!</definedName>
    <definedName name="PY5_Inventory">#REF!</definedName>
    <definedName name="PY5_LIABIL_EQUITY" localSheetId="9">#REF!</definedName>
    <definedName name="PY5_Long_term_Debt__excl_Dfd_Taxes" localSheetId="9">#REF!</definedName>
    <definedName name="PY5_Marketable_Sec" localSheetId="9">#REF!</definedName>
    <definedName name="PY5_Marketable_Sec">#REF!</definedName>
    <definedName name="PY5_NET_INCOME" localSheetId="9">#REF!</definedName>
    <definedName name="PY5_Net_Revenue" localSheetId="9">#REF!</definedName>
    <definedName name="PY5_Operating_Inc" localSheetId="9">#REF!</definedName>
    <definedName name="PY5_Other_Curr_Assets" localSheetId="9">#REF!</definedName>
    <definedName name="PY5_Other_Curr_Assets">#REF!</definedName>
    <definedName name="PY5_Other_Exp." localSheetId="9">#REF!</definedName>
    <definedName name="PY5_Other_LT_Assets" localSheetId="9">#REF!</definedName>
    <definedName name="PY5_Other_LT_Assets">#REF!</definedName>
    <definedName name="PY5_Other_LT_Liabilities" localSheetId="9">#REF!</definedName>
    <definedName name="PY5_Other_LT_Liabilities">#REF!</definedName>
    <definedName name="PY5_Preferred_Stock" localSheetId="9">#REF!</definedName>
    <definedName name="PY5_Preferred_Stock">#REF!</definedName>
    <definedName name="PY5_QUICK_ASSETS" localSheetId="9">#REF!</definedName>
    <definedName name="PY5_Retained_Earnings" localSheetId="9">#REF!</definedName>
    <definedName name="PY5_Retained_Earnings">#REF!</definedName>
    <definedName name="PY5_Selling" localSheetId="9">#REF!</definedName>
    <definedName name="PY5_Tangible_Assets" localSheetId="9">#REF!</definedName>
    <definedName name="PY5_Tangible_Assets">#REF!</definedName>
    <definedName name="PY5_Taxes" localSheetId="9">#REF!</definedName>
    <definedName name="PY5_TOTAL_ASSETS" localSheetId="9">#REF!</definedName>
    <definedName name="PY5_TOTAL_CURR_ASSETS" localSheetId="9">#REF!</definedName>
    <definedName name="PY5_TOTAL_DEBT" localSheetId="9">#REF!</definedName>
    <definedName name="PY5_TOTAL_EQUITY" localSheetId="9">#REF!</definedName>
    <definedName name="PY5_Trade_Payables" localSheetId="9">#REF!</definedName>
    <definedName name="PY5_Year_Income_Statement" localSheetId="9">#REF!</definedName>
    <definedName name="QGPL_CLTESLB">#REF!</definedName>
    <definedName name="quarter" localSheetId="9">#REF!</definedName>
    <definedName name="quarter">#REF!</definedName>
    <definedName name="R_Factor" localSheetId="9">#REF!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9" hidden="1">1</definedName>
    <definedName name="SAPBEXrevision" hidden="1">3</definedName>
    <definedName name="SAPBEXsysID" hidden="1">"PLW"</definedName>
    <definedName name="SAPBEXwbID" localSheetId="9" hidden="1">"0B3C5WPQ1PKHTD1CRY997L2MI"</definedName>
    <definedName name="SAPBEXwbID" hidden="1">"14RHU0IXG8KL7C7PJMON454VM"</definedName>
    <definedName name="sdfnlsd" hidden="1">#REF!</definedName>
    <definedName name="sectores">#REF!</definedName>
    <definedName name="sedal" localSheetId="9">#REF!</definedName>
    <definedName name="sedal">#REF!</definedName>
    <definedName name="Selection_Remainder" localSheetId="9">#REF!</definedName>
    <definedName name="Selection_Remainder">#REF!</definedName>
    <definedName name="sku" localSheetId="9">#REF!</definedName>
    <definedName name="sku">#REF!</definedName>
    <definedName name="skus" localSheetId="9">#REF!</definedName>
    <definedName name="skus">#REF!</definedName>
    <definedName name="Starting_Point" localSheetId="9">#REF!</definedName>
    <definedName name="Starting_Point">#REF!</definedName>
    <definedName name="STKDIARIO" localSheetId="9">#REF!</definedName>
    <definedName name="STKDIARIO">#REF!</definedName>
    <definedName name="STKDIARIOPX01" localSheetId="9">#REF!</definedName>
    <definedName name="STKDIARIOPX01">#REF!</definedName>
    <definedName name="STKDIARIOPX04" localSheetId="9">#REF!</definedName>
    <definedName name="STKDIARIOPX04">#REF!</definedName>
    <definedName name="Suma_de_ABR_U_3">#REF!</definedName>
    <definedName name="SUMMARY" localSheetId="9">#REF!</definedName>
    <definedName name="SUMMARY">#REF!</definedName>
    <definedName name="super" localSheetId="9">#REF!</definedName>
    <definedName name="super">#REF!</definedName>
    <definedName name="tablasun" localSheetId="9">#REF!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9">#REF!</definedName>
    <definedName name="TEST0">#REF!</definedName>
    <definedName name="TEST1" localSheetId="9">#REF!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9">#REF!</definedName>
    <definedName name="TESTKEYS">#REF!</definedName>
    <definedName name="TextRefCopy1">#REF!</definedName>
    <definedName name="TextRefCopy10" localSheetId="9">#REF!</definedName>
    <definedName name="TextRefCopy10">#REF!</definedName>
    <definedName name="TextRefCopy100" localSheetId="9">#REF!</definedName>
    <definedName name="TextRefCopy100">#REF!</definedName>
    <definedName name="TextRefCopy102" localSheetId="9">#REF!</definedName>
    <definedName name="TextRefCopy102">#REF!</definedName>
    <definedName name="TextRefCopy103" localSheetId="9">#REF!</definedName>
    <definedName name="TextRefCopy103">#REF!</definedName>
    <definedName name="TextRefCopy104" localSheetId="9">#REF!</definedName>
    <definedName name="TextRefCopy104">#REF!</definedName>
    <definedName name="TextRefCopy105" localSheetId="9">#REF!</definedName>
    <definedName name="TextRefCopy105">#REF!</definedName>
    <definedName name="TextRefCopy107" localSheetId="9">#REF!</definedName>
    <definedName name="TextRefCopy107">#REF!</definedName>
    <definedName name="TextRefCopy108" localSheetId="9">#REF!</definedName>
    <definedName name="TextRefCopy108">#REF!</definedName>
    <definedName name="TextRefCopy109" localSheetId="9">#REF!</definedName>
    <definedName name="TextRefCopy109">#REF!</definedName>
    <definedName name="TextRefCopy11" localSheetId="9">#REF!</definedName>
    <definedName name="TextRefCopy111">#REF!</definedName>
    <definedName name="TextRefCopy112" localSheetId="9">#REF!</definedName>
    <definedName name="TextRefCopy112">#REF!</definedName>
    <definedName name="TextRefCopy113" localSheetId="9">#REF!</definedName>
    <definedName name="TextRefCopy113">#REF!</definedName>
    <definedName name="TextRefCopy114">#REF!</definedName>
    <definedName name="TextRefCopy116" localSheetId="9">#REF!</definedName>
    <definedName name="TextRefCopy116">#REF!</definedName>
    <definedName name="TextRefCopy118" localSheetId="9">#REF!</definedName>
    <definedName name="TextRefCopy118">#REF!</definedName>
    <definedName name="TextRefCopy119" localSheetId="9">#REF!</definedName>
    <definedName name="TextRefCopy119">#REF!</definedName>
    <definedName name="TextRefCopy12" localSheetId="9">#REF!</definedName>
    <definedName name="TextRefCopy120" localSheetId="9">#REF!</definedName>
    <definedName name="TextRefCopy120">#REF!</definedName>
    <definedName name="TextRefCopy121" localSheetId="9">#REF!</definedName>
    <definedName name="TextRefCopy121">#REF!</definedName>
    <definedName name="TextRefCopy122">#REF!</definedName>
    <definedName name="TextRefCopy123">#REF!</definedName>
    <definedName name="TextRefCopy127" localSheetId="9">#REF!</definedName>
    <definedName name="TextRefCopy127">#REF!</definedName>
    <definedName name="TextRefCopy13" localSheetId="9">#REF!</definedName>
    <definedName name="TextRefCopy14" localSheetId="9">#REF!</definedName>
    <definedName name="TextRefCopy15" localSheetId="9">#REF!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9">#REF!</definedName>
    <definedName name="TextRefCopy4">#REF!</definedName>
    <definedName name="TextRefCopy41">#REF!</definedName>
    <definedName name="TextRefCopy42" localSheetId="9">#REF!</definedName>
    <definedName name="TextRefCopy42">#REF!</definedName>
    <definedName name="TextRefCopy43" localSheetId="9">#REF!</definedName>
    <definedName name="TextRefCopy44" localSheetId="9">#REF!</definedName>
    <definedName name="TextRefCopy44">#REF!</definedName>
    <definedName name="TextRefCopy46">#REF!</definedName>
    <definedName name="TextRefCopy53" localSheetId="9">#REF!</definedName>
    <definedName name="TextRefCopy53">#REF!</definedName>
    <definedName name="TextRefCopy54" localSheetId="9">#REF!</definedName>
    <definedName name="TextRefCopy54">#REF!</definedName>
    <definedName name="TextRefCopy55" localSheetId="9">#REF!</definedName>
    <definedName name="TextRefCopy55">#REF!</definedName>
    <definedName name="TextRefCopy56" localSheetId="9">#REF!</definedName>
    <definedName name="TextRefCopy56">#REF!</definedName>
    <definedName name="TextRefCopy6">#REF!</definedName>
    <definedName name="TextRefCopy63" localSheetId="9">#REF!</definedName>
    <definedName name="TextRefCopy63">#REF!</definedName>
    <definedName name="TextRefCopy65" localSheetId="9">#REF!</definedName>
    <definedName name="TextRefCopy65">#REF!</definedName>
    <definedName name="TextRefCopy66" localSheetId="9">#REF!</definedName>
    <definedName name="TextRefCopy66">#REF!</definedName>
    <definedName name="TextRefCopy67" localSheetId="9">#REF!</definedName>
    <definedName name="TextRefCopy67">#REF!</definedName>
    <definedName name="TextRefCopy68" localSheetId="9">#REF!</definedName>
    <definedName name="TextRefCopy68">#REF!</definedName>
    <definedName name="TextRefCopy7" localSheetId="9">#REF!</definedName>
    <definedName name="TextRefCopy7">#REF!</definedName>
    <definedName name="TextRefCopy70" localSheetId="9">#REF!</definedName>
    <definedName name="TextRefCopy70">#REF!</definedName>
    <definedName name="TextRefCopy71" localSheetId="9">#REF!</definedName>
    <definedName name="TextRefCopy71">#REF!</definedName>
    <definedName name="TextRefCopy73" localSheetId="9">#REF!</definedName>
    <definedName name="TextRefCopy73">#REF!</definedName>
    <definedName name="TextRefCopy75" localSheetId="9">#REF!</definedName>
    <definedName name="TextRefCopy75">#REF!</definedName>
    <definedName name="TextRefCopy77" localSheetId="9">#REF!</definedName>
    <definedName name="TextRefCopy77">#REF!</definedName>
    <definedName name="TextRefCopy79" localSheetId="9">#REF!</definedName>
    <definedName name="TextRefCopy79">#REF!</definedName>
    <definedName name="TextRefCopy8" localSheetId="9">#REF!</definedName>
    <definedName name="TextRefCopy8">#REF!</definedName>
    <definedName name="TextRefCopy80" localSheetId="9">#REF!</definedName>
    <definedName name="TextRefCopy80">#REF!</definedName>
    <definedName name="TextRefCopy82" localSheetId="9">#REF!</definedName>
    <definedName name="TextRefCopy82">#REF!</definedName>
    <definedName name="TextRefCopy85" localSheetId="9">#REF!</definedName>
    <definedName name="TextRefCopy86" localSheetId="9">#REF!</definedName>
    <definedName name="TextRefCopy88" localSheetId="9">#REF!</definedName>
    <definedName name="TextRefCopy89" localSheetId="9">#REF!</definedName>
    <definedName name="TextRefCopy90" localSheetId="9">#REF!</definedName>
    <definedName name="TextRefCopy91" localSheetId="9">#REF!</definedName>
    <definedName name="TextRefCopy92" localSheetId="9">#REF!</definedName>
    <definedName name="TextRefCopy93" localSheetId="9">#REF!</definedName>
    <definedName name="TextRefCopy97" localSheetId="9">#REF!</definedName>
    <definedName name="TextRefCopy97">#REF!</definedName>
    <definedName name="TextRefCopy98">#REF!</definedName>
    <definedName name="TextRefCopyRangeCount" localSheetId="9" hidden="1">12</definedName>
    <definedName name="TextRefCopyRangeCount" hidden="1">1</definedName>
    <definedName name="Top_Stratum_Number" localSheetId="9">#REF!</definedName>
    <definedName name="Top_Stratum_Number">#REF!</definedName>
    <definedName name="Top_Stratum_Value" localSheetId="9">#REF!</definedName>
    <definedName name="Top_Stratum_Value">#REF!</definedName>
    <definedName name="Total_Amount">#REF!</definedName>
    <definedName name="Total_Number_Selections" localSheetId="9">#REF!</definedName>
    <definedName name="Total_Number_Selections">#REF!</definedName>
    <definedName name="tp" localSheetId="9">#REF!</definedName>
    <definedName name="tp">#REF!</definedName>
    <definedName name="Unidades" localSheetId="9">#REF!</definedName>
    <definedName name="Unidades">#REF!</definedName>
    <definedName name="URUGUAY" localSheetId="9">#REF!</definedName>
    <definedName name="URUGUAY">#REF!</definedName>
    <definedName name="vencidos">#REF!</definedName>
    <definedName name="vigencia" localSheetId="9">#REF!</definedName>
    <definedName name="vigencia">#REF!</definedName>
    <definedName name="vpphold">#REF!</definedName>
    <definedName name="VTADIAR" localSheetId="9">#REF!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7" hidden="1">{#N/A,#N/A,FALSE,"VOL"}</definedName>
    <definedName name="wrn.Volumen." localSheetId="4" hidden="1">{#N/A,#N/A,FALSE,"VOL"}</definedName>
    <definedName name="wrn.Volumen." localSheetId="11" hidden="1">{#N/A,#N/A,FALSE,"VOL"}</definedName>
    <definedName name="wrn.Volumen." localSheetId="10" hidden="1">{#N/A,#N/A,FALSE,"VOL"}</definedName>
    <definedName name="wrn.Volumen." localSheetId="9" hidden="1">{#N/A,#N/A,FALSE,"VOL"}</definedName>
    <definedName name="wrn.Volumen." hidden="1">{#N/A,#N/A,FALSE,"VOL"}</definedName>
    <definedName name="xdc">#REF!</definedName>
    <definedName name="XREF_COLUMN_1" hidden="1">#REF!</definedName>
    <definedName name="XREF_COLUMN_10" hidden="1">#REF!</definedName>
    <definedName name="XREF_COLUMN_11" localSheetId="9" hidden="1">'Patrimonio Neto'!#REF!</definedName>
    <definedName name="XREF_COLUMN_12" localSheetId="4" hidden="1">#REF!</definedName>
    <definedName name="XREF_COLUMN_12" localSheetId="9" hidden="1">'Patrimonio Neto'!#REF!</definedName>
    <definedName name="XREF_COLUMN_12" hidden="1">#REF!</definedName>
    <definedName name="XREF_COLUMN_13" localSheetId="4" hidden="1">#REF!</definedName>
    <definedName name="XREF_COLUMN_13" localSheetId="9" hidden="1">'Patrimonio Neto'!#REF!</definedName>
    <definedName name="XREF_COLUMN_13" hidden="1">#REF!</definedName>
    <definedName name="XREF_COLUMN_14" localSheetId="4" hidden="1">#REF!</definedName>
    <definedName name="XREF_COLUMN_14" localSheetId="9" hidden="1">'Patrimonio Neto'!$R:$R</definedName>
    <definedName name="XREF_COLUMN_14" hidden="1">#REF!</definedName>
    <definedName name="XREF_COLUMN_15" localSheetId="4" hidden="1">#REF!</definedName>
    <definedName name="XREF_COLUMN_15" localSheetId="9" hidden="1">#REF!</definedName>
    <definedName name="XREF_COLUMN_15" hidden="1">#REF!</definedName>
    <definedName name="XREF_COLUMN_17" localSheetId="9" hidden="1">#REF!</definedName>
    <definedName name="XREF_COLUMN_17" hidden="1">#REF!</definedName>
    <definedName name="XREF_COLUMN_2" hidden="1">#REF!</definedName>
    <definedName name="XREF_COLUMN_24" hidden="1">#REF!</definedName>
    <definedName name="XREF_COLUMN_4" localSheetId="9" hidden="1">#REF!</definedName>
    <definedName name="XREF_COLUMN_5" localSheetId="9" hidden="1">'Patrimonio Neto'!$D:$D</definedName>
    <definedName name="XREF_COLUMN_7" localSheetId="4" hidden="1">#REF!</definedName>
    <definedName name="XREF_COLUMN_7" hidden="1">#REF!</definedName>
    <definedName name="XREF_COLUMN_9" localSheetId="4" hidden="1">#REF!</definedName>
    <definedName name="XREF_COLUMN_9" hidden="1">#REF!</definedName>
    <definedName name="XRefActiveRow" localSheetId="9" hidden="1">#REF!</definedName>
    <definedName name="XRefActiveRow" hidden="1">#REF!</definedName>
    <definedName name="XRefColumnsCount" localSheetId="9" hidden="1">14</definedName>
    <definedName name="XRefColumnsCount" hidden="1">2</definedName>
    <definedName name="XRefCopy1" localSheetId="9" hidden="1">#REF!</definedName>
    <definedName name="XRefCopy1" hidden="1">#REF!</definedName>
    <definedName name="XRefCopy10" localSheetId="9" hidden="1">#REF!</definedName>
    <definedName name="XRefCopy100" localSheetId="9" hidden="1">#REF!</definedName>
    <definedName name="XRefCopy100" hidden="1">#REF!</definedName>
    <definedName name="XRefCopy100Row" localSheetId="9" hidden="1">#REF!</definedName>
    <definedName name="XRefCopy100Row" hidden="1">#REF!</definedName>
    <definedName name="XRefCopy101" localSheetId="9" hidden="1">#REF!</definedName>
    <definedName name="XRefCopy101" hidden="1">#REF!</definedName>
    <definedName name="XRefCopy101Row" localSheetId="9" hidden="1">#REF!</definedName>
    <definedName name="XRefCopy101Row" hidden="1">#REF!</definedName>
    <definedName name="XRefCopy102" localSheetId="9" hidden="1">#REF!</definedName>
    <definedName name="XRefCopy102" hidden="1">#REF!</definedName>
    <definedName name="XRefCopy102Row" localSheetId="9" hidden="1">#REF!</definedName>
    <definedName name="XRefCopy102Row" hidden="1">#REF!</definedName>
    <definedName name="XRefCopy103" localSheetId="9" hidden="1">#REF!</definedName>
    <definedName name="XRefCopy103" hidden="1">#REF!</definedName>
    <definedName name="XRefCopy103Row" localSheetId="9" hidden="1">#REF!</definedName>
    <definedName name="XRefCopy103Row" hidden="1">#REF!</definedName>
    <definedName name="XRefCopy104" localSheetId="9" hidden="1">#REF!</definedName>
    <definedName name="XRefCopy104" hidden="1">#REF!</definedName>
    <definedName name="XRefCopy104Row" localSheetId="9" hidden="1">#REF!</definedName>
    <definedName name="XRefCopy104Row" hidden="1">#REF!</definedName>
    <definedName name="XRefCopy105" hidden="1">#REF!</definedName>
    <definedName name="XRefCopy105Row" localSheetId="9" hidden="1">#REF!</definedName>
    <definedName name="XRefCopy105Row" hidden="1">#REF!</definedName>
    <definedName name="XRefCopy106" hidden="1">#REF!</definedName>
    <definedName name="XRefCopy106Row" localSheetId="9" hidden="1">#REF!</definedName>
    <definedName name="XRefCopy106Row" hidden="1">#REF!</definedName>
    <definedName name="XRefCopy107" hidden="1">#REF!</definedName>
    <definedName name="XRefCopy107Row" localSheetId="9" hidden="1">#REF!</definedName>
    <definedName name="XRefCopy107Row" hidden="1">#REF!</definedName>
    <definedName name="XRefCopy108" hidden="1">#REF!</definedName>
    <definedName name="XRefCopy108Row" localSheetId="9" hidden="1">#REF!</definedName>
    <definedName name="XRefCopy108Row" hidden="1">#REF!</definedName>
    <definedName name="XRefCopy109" hidden="1">#REF!</definedName>
    <definedName name="XRefCopy109Row" localSheetId="9" hidden="1">#REF!</definedName>
    <definedName name="XRefCopy109Row" hidden="1">#REF!</definedName>
    <definedName name="XRefCopy10Row" localSheetId="9" hidden="1">#REF!</definedName>
    <definedName name="XRefCopy10Row" hidden="1">#REF!</definedName>
    <definedName name="XRefCopy11" localSheetId="9" hidden="1">#REF!</definedName>
    <definedName name="XRefCopy110Row" localSheetId="9" hidden="1">#REF!</definedName>
    <definedName name="XRefCopy110Row" hidden="1">#REF!</definedName>
    <definedName name="XRefCopy111Row" localSheetId="9" hidden="1">#REF!</definedName>
    <definedName name="XRefCopy111Row" hidden="1">#REF!</definedName>
    <definedName name="XRefCopy112" hidden="1">#REF!</definedName>
    <definedName name="XRefCopy112Row" localSheetId="9" hidden="1">#REF!</definedName>
    <definedName name="XRefCopy112Row" hidden="1">#REF!</definedName>
    <definedName name="XRefCopy113" hidden="1">#REF!</definedName>
    <definedName name="XRefCopy113Row" localSheetId="9" hidden="1">#REF!</definedName>
    <definedName name="XRefCopy113Row" hidden="1">#REF!</definedName>
    <definedName name="XRefCopy114" hidden="1">#REF!</definedName>
    <definedName name="XRefCopy114Row" localSheetId="9" hidden="1">#REF!</definedName>
    <definedName name="XRefCopy114Row" hidden="1">#REF!</definedName>
    <definedName name="XRefCopy115" hidden="1">#REF!</definedName>
    <definedName name="XRefCopy115Row" localSheetId="9" hidden="1">#REF!</definedName>
    <definedName name="XRefCopy115Row" hidden="1">#REF!</definedName>
    <definedName name="XRefCopy116" hidden="1">#REF!</definedName>
    <definedName name="XRefCopy116Row" localSheetId="9" hidden="1">#REF!</definedName>
    <definedName name="XRefCopy116Row" hidden="1">#REF!</definedName>
    <definedName name="XRefCopy117" hidden="1">#REF!</definedName>
    <definedName name="XRefCopy117Row" localSheetId="9" hidden="1">#REF!</definedName>
    <definedName name="XRefCopy117Row" hidden="1">#REF!</definedName>
    <definedName name="XRefCopy118" localSheetId="9" hidden="1">#REF!</definedName>
    <definedName name="XRefCopy118" hidden="1">#REF!</definedName>
    <definedName name="XRefCopy118Row" localSheetId="9" hidden="1">#REF!</definedName>
    <definedName name="XRefCopy118Row" hidden="1">#REF!</definedName>
    <definedName name="XRefCopy119" localSheetId="9" hidden="1">#REF!</definedName>
    <definedName name="XRefCopy119" hidden="1">#REF!</definedName>
    <definedName name="XRefCopy119Row" localSheetId="9" hidden="1">#REF!</definedName>
    <definedName name="XRefCopy119Row" hidden="1">#REF!</definedName>
    <definedName name="XRefCopy11Row" localSheetId="9" hidden="1">#REF!</definedName>
    <definedName name="XRefCopy11Row" hidden="1">#REF!</definedName>
    <definedName name="XRefCopy12" hidden="1">#REF!</definedName>
    <definedName name="XRefCopy120" localSheetId="9" hidden="1">#REF!</definedName>
    <definedName name="XRefCopy120" hidden="1">#REF!</definedName>
    <definedName name="XRefCopy120Row" localSheetId="9" hidden="1">#REF!</definedName>
    <definedName name="XRefCopy120Row" hidden="1">#REF!</definedName>
    <definedName name="XRefCopy121" localSheetId="9" hidden="1">#REF!</definedName>
    <definedName name="XRefCopy121" hidden="1">#REF!</definedName>
    <definedName name="XRefCopy121Row" localSheetId="9" hidden="1">#REF!</definedName>
    <definedName name="XRefCopy121Row" hidden="1">#REF!</definedName>
    <definedName name="XRefCopy122" localSheetId="9" hidden="1">#REF!</definedName>
    <definedName name="XRefCopy122" hidden="1">#REF!</definedName>
    <definedName name="XRefCopy122Row" localSheetId="9" hidden="1">#REF!</definedName>
    <definedName name="XRefCopy122Row" hidden="1">#REF!</definedName>
    <definedName name="XRefCopy123" hidden="1">#REF!</definedName>
    <definedName name="XRefCopy123Row" localSheetId="9" hidden="1">#REF!</definedName>
    <definedName name="XRefCopy123Row" hidden="1">#REF!</definedName>
    <definedName name="XRefCopy124" hidden="1">#REF!</definedName>
    <definedName name="XRefCopy124Row" localSheetId="9" hidden="1">#REF!</definedName>
    <definedName name="XRefCopy124Row" hidden="1">#REF!</definedName>
    <definedName name="XRefCopy125" hidden="1">#REF!</definedName>
    <definedName name="XRefCopy125Row" localSheetId="9" hidden="1">#REF!</definedName>
    <definedName name="XRefCopy125Row" hidden="1">#REF!</definedName>
    <definedName name="XRefCopy126" hidden="1">#REF!</definedName>
    <definedName name="XRefCopy126Row" localSheetId="9" hidden="1">#REF!</definedName>
    <definedName name="XRefCopy126Row" hidden="1">#REF!</definedName>
    <definedName name="XRefCopy127" hidden="1">#REF!</definedName>
    <definedName name="XRefCopy127Row" localSheetId="9" hidden="1">#REF!</definedName>
    <definedName name="XRefCopy127Row" hidden="1">#REF!</definedName>
    <definedName name="XRefCopy128" hidden="1">#REF!</definedName>
    <definedName name="XRefCopy129" hidden="1">#REF!</definedName>
    <definedName name="XRefCopy129Row" localSheetId="9" hidden="1">#REF!</definedName>
    <definedName name="XRefCopy129Row" hidden="1">#REF!</definedName>
    <definedName name="XRefCopy12Row" localSheetId="9" hidden="1">#REF!</definedName>
    <definedName name="XRefCopy12Row" hidden="1">#REF!</definedName>
    <definedName name="XRefCopy13" localSheetId="9" hidden="1">#REF!</definedName>
    <definedName name="XRefCopy130" hidden="1">#REF!</definedName>
    <definedName name="XRefCopy130Row" localSheetId="9" hidden="1">#REF!</definedName>
    <definedName name="XRefCopy130Row" hidden="1">#REF!</definedName>
    <definedName name="XRefCopy131" hidden="1">#REF!</definedName>
    <definedName name="XRefCopy131Row" localSheetId="9" hidden="1">#REF!</definedName>
    <definedName name="XRefCopy131Row" hidden="1">#REF!</definedName>
    <definedName name="XRefCopy132" localSheetId="9" hidden="1">#REF!</definedName>
    <definedName name="XRefCopy132" hidden="1">#REF!</definedName>
    <definedName name="XRefCopy132Row" localSheetId="9" hidden="1">#REF!</definedName>
    <definedName name="XRefCopy132Row" hidden="1">#REF!</definedName>
    <definedName name="XRefCopy133" localSheetId="9" hidden="1">#REF!</definedName>
    <definedName name="XRefCopy133" hidden="1">#REF!</definedName>
    <definedName name="XRefCopy133Row" localSheetId="9" hidden="1">#REF!</definedName>
    <definedName name="XRefCopy133Row" hidden="1">#REF!</definedName>
    <definedName name="XRefCopy134" hidden="1">#REF!</definedName>
    <definedName name="XRefCopy134Row" localSheetId="9" hidden="1">#REF!</definedName>
    <definedName name="XRefCopy134Row" hidden="1">#REF!</definedName>
    <definedName name="XRefCopy135" hidden="1">#REF!</definedName>
    <definedName name="XRefCopy135Row" localSheetId="9" hidden="1">#REF!</definedName>
    <definedName name="XRefCopy135Row" hidden="1">#REF!</definedName>
    <definedName name="XRefCopy136" hidden="1">#REF!</definedName>
    <definedName name="XRefCopy136Row" localSheetId="9" hidden="1">#REF!</definedName>
    <definedName name="XRefCopy136Row" hidden="1">#REF!</definedName>
    <definedName name="XRefCopy137" hidden="1">#REF!</definedName>
    <definedName name="XRefCopy137Row" localSheetId="9" hidden="1">#REF!</definedName>
    <definedName name="XRefCopy137Row" hidden="1">#REF!</definedName>
    <definedName name="XRefCopy138" hidden="1">#REF!</definedName>
    <definedName name="XRefCopy138Row" localSheetId="9" hidden="1">#REF!</definedName>
    <definedName name="XRefCopy138Row" hidden="1">#REF!</definedName>
    <definedName name="XRefCopy139" hidden="1">#REF!</definedName>
    <definedName name="XRefCopy139Row" localSheetId="9" hidden="1">#REF!</definedName>
    <definedName name="XRefCopy139Row" hidden="1">#REF!</definedName>
    <definedName name="XRefCopy13Row" localSheetId="9" hidden="1">#REF!</definedName>
    <definedName name="XRefCopy13Row" hidden="1">#REF!</definedName>
    <definedName name="XRefCopy140" hidden="1">#REF!</definedName>
    <definedName name="XRefCopy140Row" localSheetId="9" hidden="1">#REF!</definedName>
    <definedName name="XRefCopy140Row" hidden="1">#REF!</definedName>
    <definedName name="XRefCopy141Row" localSheetId="9" hidden="1">#REF!</definedName>
    <definedName name="XRefCopy141Row" hidden="1">#REF!</definedName>
    <definedName name="XRefCopy142" localSheetId="9" hidden="1">#REF!</definedName>
    <definedName name="XRefCopy142Row" localSheetId="9" hidden="1">#REF!</definedName>
    <definedName name="XRefCopy142Row" hidden="1">#REF!</definedName>
    <definedName name="XRefCopy143" localSheetId="9" hidden="1">#REF!</definedName>
    <definedName name="XRefCopy143Row" localSheetId="9" hidden="1">#REF!</definedName>
    <definedName name="XRefCopy143Row" hidden="1">#REF!</definedName>
    <definedName name="XRefCopy144Row" localSheetId="9" hidden="1">#REF!</definedName>
    <definedName name="XRefCopy144Row" hidden="1">#REF!</definedName>
    <definedName name="XRefCopy145Row" localSheetId="9" hidden="1">#REF!</definedName>
    <definedName name="XRefCopy145Row" hidden="1">#REF!</definedName>
    <definedName name="XRefCopy146" localSheetId="9" hidden="1">#REF!</definedName>
    <definedName name="XRefCopy146Row" localSheetId="9" hidden="1">#REF!</definedName>
    <definedName name="XRefCopy146Row" hidden="1">#REF!</definedName>
    <definedName name="XRefCopy147" localSheetId="9" hidden="1">#REF!</definedName>
    <definedName name="XRefCopy147Row" localSheetId="9" hidden="1">#REF!</definedName>
    <definedName name="XRefCopy147Row" hidden="1">#REF!</definedName>
    <definedName name="XRefCopy148" localSheetId="9" hidden="1">#REF!</definedName>
    <definedName name="XRefCopy148Row" localSheetId="9" hidden="1">#REF!</definedName>
    <definedName name="XRefCopy148Row" hidden="1">#REF!</definedName>
    <definedName name="XRefCopy149" localSheetId="9" hidden="1">#REF!</definedName>
    <definedName name="XRefCopy149" hidden="1">#REF!</definedName>
    <definedName name="XRefCopy149Row" localSheetId="9" hidden="1">#REF!</definedName>
    <definedName name="XRefCopy149Row" hidden="1">#REF!</definedName>
    <definedName name="XRefCopy14Row" hidden="1">#REF!</definedName>
    <definedName name="XRefCopy150" localSheetId="9" hidden="1">#REF!</definedName>
    <definedName name="XRefCopy150" hidden="1">#REF!</definedName>
    <definedName name="XRefCopy150Row" localSheetId="9" hidden="1">#REF!</definedName>
    <definedName name="XRefCopy150Row" hidden="1">#REF!</definedName>
    <definedName name="XRefCopy151" localSheetId="9" hidden="1">#REF!</definedName>
    <definedName name="XRefCopy151" hidden="1">#REF!</definedName>
    <definedName name="XRefCopy151Row" localSheetId="9" hidden="1">#REF!</definedName>
    <definedName name="XRefCopy151Row" hidden="1">#REF!</definedName>
    <definedName name="XRefCopy152" localSheetId="9" hidden="1">#REF!</definedName>
    <definedName name="XRefCopy152" hidden="1">#REF!</definedName>
    <definedName name="XRefCopy152Row" localSheetId="9" hidden="1">#REF!</definedName>
    <definedName name="XRefCopy152Row" hidden="1">#REF!</definedName>
    <definedName name="XRefCopy153" localSheetId="9" hidden="1">#REF!</definedName>
    <definedName name="XRefCopy153" hidden="1">#REF!</definedName>
    <definedName name="XRefCopy153Row" localSheetId="9" hidden="1">#REF!</definedName>
    <definedName name="XRefCopy153Row" hidden="1">#REF!</definedName>
    <definedName name="XRefCopy154" localSheetId="9" hidden="1">#REF!</definedName>
    <definedName name="XRefCopy154" hidden="1">#REF!</definedName>
    <definedName name="XRefCopy154Row" localSheetId="9" hidden="1">#REF!</definedName>
    <definedName name="XRefCopy154Row" hidden="1">#REF!</definedName>
    <definedName name="XRefCopy155" localSheetId="9" hidden="1">#REF!</definedName>
    <definedName name="XRefCopy155" hidden="1">#REF!</definedName>
    <definedName name="XRefCopy155Row" localSheetId="9" hidden="1">#REF!</definedName>
    <definedName name="XRefCopy155Row" hidden="1">#REF!</definedName>
    <definedName name="XRefCopy156" localSheetId="9" hidden="1">#REF!</definedName>
    <definedName name="XRefCopy156" hidden="1">#REF!</definedName>
    <definedName name="XRefCopy156Row" localSheetId="9" hidden="1">#REF!</definedName>
    <definedName name="XRefCopy156Row" hidden="1">#REF!</definedName>
    <definedName name="XRefCopy157" localSheetId="9" hidden="1">#REF!</definedName>
    <definedName name="XRefCopy157" hidden="1">#REF!</definedName>
    <definedName name="XRefCopy157Row" localSheetId="9" hidden="1">#REF!</definedName>
    <definedName name="XRefCopy157Row" hidden="1">#REF!</definedName>
    <definedName name="XRefCopy158" localSheetId="9" hidden="1">#REF!</definedName>
    <definedName name="XRefCopy158" hidden="1">#REF!</definedName>
    <definedName name="XRefCopy158Row" localSheetId="9" hidden="1">#REF!</definedName>
    <definedName name="XRefCopy158Row" hidden="1">#REF!</definedName>
    <definedName name="XRefCopy159" localSheetId="9" hidden="1">#REF!</definedName>
    <definedName name="XRefCopy159" hidden="1">#REF!</definedName>
    <definedName name="XRefCopy159Row" localSheetId="9" hidden="1">#REF!</definedName>
    <definedName name="XRefCopy159Row" hidden="1">#REF!</definedName>
    <definedName name="XRefCopy15Row" localSheetId="9" hidden="1">#REF!</definedName>
    <definedName name="XRefCopy160" localSheetId="9" hidden="1">#REF!</definedName>
    <definedName name="XRefCopy160" hidden="1">#REF!</definedName>
    <definedName name="XRefCopy160Row" localSheetId="9" hidden="1">#REF!</definedName>
    <definedName name="XRefCopy160Row" hidden="1">#REF!</definedName>
    <definedName name="XRefCopy161" localSheetId="9" hidden="1">#REF!</definedName>
    <definedName name="XRefCopy161" hidden="1">#REF!</definedName>
    <definedName name="XRefCopy161Row" localSheetId="9" hidden="1">#REF!</definedName>
    <definedName name="XRefCopy161Row" hidden="1">#REF!</definedName>
    <definedName name="XRefCopy162" localSheetId="9" hidden="1">#REF!</definedName>
    <definedName name="XRefCopy162" hidden="1">#REF!</definedName>
    <definedName name="XRefCopy162Row" localSheetId="9" hidden="1">#REF!</definedName>
    <definedName name="XRefCopy162Row" hidden="1">#REF!</definedName>
    <definedName name="XRefCopy163" localSheetId="9" hidden="1">#REF!</definedName>
    <definedName name="XRefCopy163" hidden="1">#REF!</definedName>
    <definedName name="XRefCopy163Row" localSheetId="9" hidden="1">#REF!</definedName>
    <definedName name="XRefCopy163Row" hidden="1">#REF!</definedName>
    <definedName name="XRefCopy164" localSheetId="9" hidden="1">#REF!</definedName>
    <definedName name="XRefCopy164" hidden="1">#REF!</definedName>
    <definedName name="XRefCopy164Row" localSheetId="9" hidden="1">#REF!</definedName>
    <definedName name="XRefCopy164Row" hidden="1">#REF!</definedName>
    <definedName name="XRefCopy165" localSheetId="9" hidden="1">#REF!</definedName>
    <definedName name="XRefCopy165" hidden="1">#REF!</definedName>
    <definedName name="XRefCopy165Row" hidden="1">#REF!</definedName>
    <definedName name="XRefCopy166" localSheetId="9" hidden="1">#REF!</definedName>
    <definedName name="XRefCopy166" hidden="1">#REF!</definedName>
    <definedName name="XRefCopy166Row" hidden="1">#REF!</definedName>
    <definedName name="XRefCopy167" localSheetId="9"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9"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9"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9" hidden="1">#REF!</definedName>
    <definedName name="XRefCopy19Row" hidden="1">#REF!</definedName>
    <definedName name="XRefCopy1Row" localSheetId="9" hidden="1">#REF!</definedName>
    <definedName name="XRefCopy1Row" hidden="1">#REF!</definedName>
    <definedName name="XRefCopy2" localSheetId="9" hidden="1">#REF!</definedName>
    <definedName name="XRefCopy2" hidden="1">#REF!</definedName>
    <definedName name="XRefCopy20" localSheetId="9"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9"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9"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9"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9"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9"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9"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9"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9"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9"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9" hidden="1">#REF!</definedName>
    <definedName name="XRefCopy29Row" hidden="1">#REF!</definedName>
    <definedName name="XRefCopy2Row" localSheetId="9" hidden="1">#REF!</definedName>
    <definedName name="XRefCopy2Row" hidden="1">#REF!</definedName>
    <definedName name="XRefCopy30Row" localSheetId="9" hidden="1">#REF!</definedName>
    <definedName name="XRefCopy30Row" hidden="1">#REF!</definedName>
    <definedName name="XRefCopy31Row" localSheetId="9" hidden="1">#REF!</definedName>
    <definedName name="XRefCopy31Row" hidden="1">#REF!</definedName>
    <definedName name="XRefCopy32Row" localSheetId="9" hidden="1">#REF!</definedName>
    <definedName name="XRefCopy32Row" hidden="1">#REF!</definedName>
    <definedName name="XRefCopy33Row" localSheetId="9" hidden="1">#REF!</definedName>
    <definedName name="XRefCopy33Row" hidden="1">#REF!</definedName>
    <definedName name="XRefCopy34Row" localSheetId="9" hidden="1">#REF!</definedName>
    <definedName name="XRefCopy34Row" hidden="1">#REF!</definedName>
    <definedName name="XRefCopy35Row" localSheetId="9" hidden="1">#REF!</definedName>
    <definedName name="XRefCopy35Row" hidden="1">#REF!</definedName>
    <definedName name="XRefCopy36Row" localSheetId="9" hidden="1">#REF!</definedName>
    <definedName name="XRefCopy36Row" hidden="1">#REF!</definedName>
    <definedName name="XRefCopy37Row" localSheetId="9" hidden="1">#REF!</definedName>
    <definedName name="XRefCopy37Row" hidden="1">#REF!</definedName>
    <definedName name="XRefCopy38Row" localSheetId="9" hidden="1">#REF!</definedName>
    <definedName name="XRefCopy38Row" hidden="1">#REF!</definedName>
    <definedName name="XRefCopy39Row" localSheetId="9" hidden="1">#REF!</definedName>
    <definedName name="XRefCopy39Row" hidden="1">#REF!</definedName>
    <definedName name="XRefCopy3Row" localSheetId="9" hidden="1">#REF!</definedName>
    <definedName name="XRefCopy40Row" localSheetId="9" hidden="1">#REF!</definedName>
    <definedName name="XRefCopy40Row" hidden="1">#REF!</definedName>
    <definedName name="XRefCopy41Row" localSheetId="9" hidden="1">#REF!</definedName>
    <definedName name="XRefCopy41Row" hidden="1">#REF!</definedName>
    <definedName name="XRefCopy42Row" localSheetId="9" hidden="1">#REF!</definedName>
    <definedName name="XRefCopy42Row" hidden="1">#REF!</definedName>
    <definedName name="XRefCopy43Row" localSheetId="9" hidden="1">#REF!</definedName>
    <definedName name="XRefCopy43Row" hidden="1">#REF!</definedName>
    <definedName name="XRefCopy44Row" localSheetId="9" hidden="1">#REF!</definedName>
    <definedName name="XRefCopy44Row" hidden="1">#REF!</definedName>
    <definedName name="XRefCopy45Row" localSheetId="9" hidden="1">#REF!</definedName>
    <definedName name="XRefCopy45Row" hidden="1">#REF!</definedName>
    <definedName name="XRefCopy46Row" localSheetId="9" hidden="1">#REF!</definedName>
    <definedName name="XRefCopy46Row" hidden="1">#REF!</definedName>
    <definedName name="XRefCopy47Row" localSheetId="9" hidden="1">#REF!</definedName>
    <definedName name="XRefCopy47Row" hidden="1">#REF!</definedName>
    <definedName name="XRefCopy48Row" localSheetId="9" hidden="1">#REF!</definedName>
    <definedName name="XRefCopy48Row" hidden="1">#REF!</definedName>
    <definedName name="XRefCopy49Row" localSheetId="9" hidden="1">#REF!</definedName>
    <definedName name="XRefCopy49Row" hidden="1">#REF!</definedName>
    <definedName name="XRefCopy4Row" localSheetId="9" hidden="1">#REF!</definedName>
    <definedName name="XRefCopy50Row" localSheetId="9" hidden="1">#REF!</definedName>
    <definedName name="XRefCopy50Row" hidden="1">#REF!</definedName>
    <definedName name="XRefCopy51Row" localSheetId="9" hidden="1">#REF!</definedName>
    <definedName name="XRefCopy51Row" hidden="1">#REF!</definedName>
    <definedName name="XRefCopy52Row" localSheetId="9" hidden="1">#REF!</definedName>
    <definedName name="XRefCopy52Row" hidden="1">#REF!</definedName>
    <definedName name="XRefCopy53" localSheetId="9" hidden="1">#REF!</definedName>
    <definedName name="XRefCopy53" hidden="1">#REF!</definedName>
    <definedName name="XRefCopy53Row" localSheetId="9" hidden="1">#REF!</definedName>
    <definedName name="XRefCopy53Row" hidden="1">#REF!</definedName>
    <definedName name="XRefCopy54" hidden="1">#REF!</definedName>
    <definedName name="XRefCopy54Row" localSheetId="9" hidden="1">#REF!</definedName>
    <definedName name="XRefCopy54Row" hidden="1">#REF!</definedName>
    <definedName name="XRefCopy55" hidden="1">#REF!</definedName>
    <definedName name="XRefCopy55Row" localSheetId="9" hidden="1">#REF!</definedName>
    <definedName name="XRefCopy55Row" hidden="1">#REF!</definedName>
    <definedName name="XRefCopy56" hidden="1">#REF!</definedName>
    <definedName name="XRefCopy56Row" localSheetId="9" hidden="1">#REF!</definedName>
    <definedName name="XRefCopy56Row" hidden="1">#REF!</definedName>
    <definedName name="XRefCopy57" hidden="1">#REF!</definedName>
    <definedName name="XRefCopy57Row" localSheetId="9" hidden="1">#REF!</definedName>
    <definedName name="XRefCopy57Row" hidden="1">#REF!</definedName>
    <definedName name="XRefCopy58" hidden="1">#REF!</definedName>
    <definedName name="XRefCopy58Row" localSheetId="9" hidden="1">#REF!</definedName>
    <definedName name="XRefCopy58Row" hidden="1">#REF!</definedName>
    <definedName name="XRefCopy59" hidden="1">#REF!</definedName>
    <definedName name="XRefCopy59Row" localSheetId="9" hidden="1">#REF!</definedName>
    <definedName name="XRefCopy59Row" hidden="1">#REF!</definedName>
    <definedName name="XRefCopy60" hidden="1">#REF!</definedName>
    <definedName name="XRefCopy60Row" localSheetId="9" hidden="1">#REF!</definedName>
    <definedName name="XRefCopy60Row" hidden="1">#REF!</definedName>
    <definedName name="XRefCopy61" hidden="1">#REF!</definedName>
    <definedName name="XRefCopy61Row" localSheetId="9" hidden="1">#REF!</definedName>
    <definedName name="XRefCopy61Row" hidden="1">#REF!</definedName>
    <definedName name="XRefCopy62" hidden="1">#REF!</definedName>
    <definedName name="XRefCopy62Row" localSheetId="9" hidden="1">#REF!</definedName>
    <definedName name="XRefCopy62Row" hidden="1">#REF!</definedName>
    <definedName name="XRefCopy63" hidden="1">#REF!</definedName>
    <definedName name="XRefCopy63Row" localSheetId="9" hidden="1">#REF!</definedName>
    <definedName name="XRefCopy63Row" hidden="1">#REF!</definedName>
    <definedName name="XRefCopy64" hidden="1">#REF!</definedName>
    <definedName name="XRefCopy64Row" localSheetId="9" hidden="1">#REF!</definedName>
    <definedName name="XRefCopy64Row" hidden="1">#REF!</definedName>
    <definedName name="XRefCopy65" hidden="1">#REF!</definedName>
    <definedName name="XRefCopy65Row" localSheetId="9" hidden="1">#REF!</definedName>
    <definedName name="XRefCopy65Row" hidden="1">#REF!</definedName>
    <definedName name="XRefCopy66" hidden="1">#REF!</definedName>
    <definedName name="XRefCopy66Row" localSheetId="9" hidden="1">#REF!</definedName>
    <definedName name="XRefCopy66Row" hidden="1">#REF!</definedName>
    <definedName name="XRefCopy67" hidden="1">#REF!</definedName>
    <definedName name="XRefCopy67Row" localSheetId="9" hidden="1">#REF!</definedName>
    <definedName name="XRefCopy67Row" hidden="1">#REF!</definedName>
    <definedName name="XRefCopy68" hidden="1">#REF!</definedName>
    <definedName name="XRefCopy68Row" localSheetId="9" hidden="1">#REF!</definedName>
    <definedName name="XRefCopy68Row" hidden="1">#REF!</definedName>
    <definedName name="XRefCopy69" hidden="1">#REF!</definedName>
    <definedName name="XRefCopy69Row" localSheetId="9" hidden="1">#REF!</definedName>
    <definedName name="XRefCopy69Row" hidden="1">#REF!</definedName>
    <definedName name="XRefCopy7" localSheetId="9" hidden="1">'Patrimonio Neto'!#REF!</definedName>
    <definedName name="XRefCopy70" localSheetId="4" hidden="1">#REF!</definedName>
    <definedName name="XRefCopy70" hidden="1">#REF!</definedName>
    <definedName name="XRefCopy70Row" localSheetId="4" hidden="1">#REF!</definedName>
    <definedName name="XRefCopy70Row" localSheetId="9" hidden="1">#REF!</definedName>
    <definedName name="XRefCopy70Row" hidden="1">#REF!</definedName>
    <definedName name="XRefCopy71" hidden="1">#REF!</definedName>
    <definedName name="XRefCopy71Row" localSheetId="9" hidden="1">#REF!</definedName>
    <definedName name="XRefCopy71Row" hidden="1">#REF!</definedName>
    <definedName name="XRefCopy72" hidden="1">#REF!</definedName>
    <definedName name="XRefCopy72Row" localSheetId="9" hidden="1">#REF!</definedName>
    <definedName name="XRefCopy72Row" hidden="1">#REF!</definedName>
    <definedName name="XRefCopy73" hidden="1">#REF!</definedName>
    <definedName name="XRefCopy73Row" localSheetId="9" hidden="1">#REF!</definedName>
    <definedName name="XRefCopy73Row" hidden="1">#REF!</definedName>
    <definedName name="XRefCopy74" hidden="1">#REF!</definedName>
    <definedName name="XRefCopy74Row" localSheetId="9" hidden="1">#REF!</definedName>
    <definedName name="XRefCopy74Row" hidden="1">#REF!</definedName>
    <definedName name="XRefCopy75" localSheetId="4" hidden="1">#REF!</definedName>
    <definedName name="XRefCopy75" localSheetId="9" hidden="1">'Patrimonio Neto'!#REF!</definedName>
    <definedName name="XRefCopy75" hidden="1">#REF!</definedName>
    <definedName name="XRefCopy75Row" localSheetId="4" hidden="1">#REF!</definedName>
    <definedName name="XRefCopy75Row" localSheetId="9" hidden="1">#REF!</definedName>
    <definedName name="XRefCopy75Row" hidden="1">#REF!</definedName>
    <definedName name="XRefCopy76" localSheetId="4" hidden="1">#REF!</definedName>
    <definedName name="XRefCopy76" localSheetId="9" hidden="1">'Patrimonio Neto'!#REF!</definedName>
    <definedName name="XRefCopy76" hidden="1">#REF!</definedName>
    <definedName name="XRefCopy76Row" localSheetId="4" hidden="1">#REF!</definedName>
    <definedName name="XRefCopy76Row" localSheetId="9" hidden="1">#REF!</definedName>
    <definedName name="XRefCopy76Row" hidden="1">#REF!</definedName>
    <definedName name="XRefCopy77" hidden="1">#REF!</definedName>
    <definedName name="XRefCopy77Row" localSheetId="9" hidden="1">#REF!</definedName>
    <definedName name="XRefCopy77Row" hidden="1">#REF!</definedName>
    <definedName name="XRefCopy78" hidden="1">#REF!</definedName>
    <definedName name="XRefCopy78Row" localSheetId="9" hidden="1">#REF!</definedName>
    <definedName name="XRefCopy78Row" hidden="1">#REF!</definedName>
    <definedName name="XRefCopy79" hidden="1">#REF!</definedName>
    <definedName name="XRefCopy79Row" localSheetId="9" hidden="1">#REF!</definedName>
    <definedName name="XRefCopy79Row" hidden="1">#REF!</definedName>
    <definedName name="XRefCopy7Row" localSheetId="9" hidden="1">#REF!</definedName>
    <definedName name="XRefCopy7Row" hidden="1">#REF!</definedName>
    <definedName name="XRefCopy8" localSheetId="9" hidden="1">'Patrimonio Neto'!#REF!</definedName>
    <definedName name="XRefCopy80Row" localSheetId="4" hidden="1">#REF!</definedName>
    <definedName name="XRefCopy80Row" localSheetId="9" hidden="1">#REF!</definedName>
    <definedName name="XRefCopy80Row" hidden="1">#REF!</definedName>
    <definedName name="XRefCopy81Row" localSheetId="9" hidden="1">#REF!</definedName>
    <definedName name="XRefCopy81Row" hidden="1">#REF!</definedName>
    <definedName name="XRefCopy82Row" localSheetId="9" hidden="1">#REF!</definedName>
    <definedName name="XRefCopy82Row" hidden="1">#REF!</definedName>
    <definedName name="XRefCopy83Row" localSheetId="9" hidden="1">#REF!</definedName>
    <definedName name="XRefCopy83Row" hidden="1">#REF!</definedName>
    <definedName name="XRefCopy84Row" localSheetId="9" hidden="1">#REF!</definedName>
    <definedName name="XRefCopy84Row" hidden="1">#REF!</definedName>
    <definedName name="XRefCopy85" hidden="1">#REF!</definedName>
    <definedName name="XRefCopy85Row" localSheetId="9" hidden="1">#REF!</definedName>
    <definedName name="XRefCopy85Row" hidden="1">#REF!</definedName>
    <definedName name="XRefCopy86" hidden="1">#REF!</definedName>
    <definedName name="XRefCopy86Row" localSheetId="9" hidden="1">#REF!</definedName>
    <definedName name="XRefCopy86Row" hidden="1">#REF!</definedName>
    <definedName name="XRefCopy87" hidden="1">#REF!</definedName>
    <definedName name="XRefCopy87Row" localSheetId="9" hidden="1">#REF!</definedName>
    <definedName name="XRefCopy87Row" hidden="1">#REF!</definedName>
    <definedName name="XRefCopy88" hidden="1">#REF!</definedName>
    <definedName name="XRefCopy88Row" localSheetId="9" hidden="1">#REF!</definedName>
    <definedName name="XRefCopy88Row" hidden="1">#REF!</definedName>
    <definedName name="XRefCopy89" hidden="1">#REF!</definedName>
    <definedName name="XRefCopy89Row" localSheetId="9" hidden="1">#REF!</definedName>
    <definedName name="XRefCopy89Row" hidden="1">#REF!</definedName>
    <definedName name="XRefCopy8Row" localSheetId="9" hidden="1">#REF!</definedName>
    <definedName name="XRefCopy8Row" hidden="1">#REF!</definedName>
    <definedName name="XRefCopy9" localSheetId="9" hidden="1">'Patrimonio Neto'!#REF!</definedName>
    <definedName name="XRefCopy90" localSheetId="4" hidden="1">#REF!</definedName>
    <definedName name="XRefCopy90" hidden="1">#REF!</definedName>
    <definedName name="XRefCopy90Row" localSheetId="4" hidden="1">#REF!</definedName>
    <definedName name="XRefCopy90Row" localSheetId="9" hidden="1">#REF!</definedName>
    <definedName name="XRefCopy90Row" hidden="1">#REF!</definedName>
    <definedName name="XRefCopy91" hidden="1">#REF!</definedName>
    <definedName name="XRefCopy91Row" localSheetId="9" hidden="1">#REF!</definedName>
    <definedName name="XRefCopy91Row" hidden="1">#REF!</definedName>
    <definedName name="XRefCopy92" localSheetId="9" hidden="1">#REF!</definedName>
    <definedName name="XRefCopy92" hidden="1">#REF!</definedName>
    <definedName name="XRefCopy92Row" localSheetId="9" hidden="1">#REF!</definedName>
    <definedName name="XRefCopy92Row" hidden="1">#REF!</definedName>
    <definedName name="XRefCopy93" localSheetId="9" hidden="1">#REF!</definedName>
    <definedName name="XRefCopy93" hidden="1">#REF!</definedName>
    <definedName name="XRefCopy93Row" localSheetId="9" hidden="1">#REF!</definedName>
    <definedName name="XRefCopy93Row" hidden="1">#REF!</definedName>
    <definedName name="XRefCopy94" localSheetId="9" hidden="1">#REF!</definedName>
    <definedName name="XRefCopy94" hidden="1">#REF!</definedName>
    <definedName name="XRefCopy94Row" localSheetId="9" hidden="1">#REF!</definedName>
    <definedName name="XRefCopy94Row" hidden="1">#REF!</definedName>
    <definedName name="XRefCopy95" hidden="1">#REF!</definedName>
    <definedName name="XRefCopy95Row" localSheetId="9" hidden="1">#REF!</definedName>
    <definedName name="XRefCopy95Row" hidden="1">#REF!</definedName>
    <definedName name="XRefCopy96" hidden="1">#REF!</definedName>
    <definedName name="XRefCopy96Row" localSheetId="9" hidden="1">#REF!</definedName>
    <definedName name="XRefCopy96Row" hidden="1">#REF!</definedName>
    <definedName name="XRefCopy97" hidden="1">#REF!</definedName>
    <definedName name="XRefCopy97Row" localSheetId="9" hidden="1">#REF!</definedName>
    <definedName name="XRefCopy97Row" hidden="1">#REF!</definedName>
    <definedName name="XRefCopy98" hidden="1">#REF!</definedName>
    <definedName name="XRefCopy98Row" localSheetId="9" hidden="1">#REF!</definedName>
    <definedName name="XRefCopy98Row" hidden="1">#REF!</definedName>
    <definedName name="XRefCopy99" hidden="1">#REF!</definedName>
    <definedName name="XRefCopy99Row" localSheetId="9" hidden="1">#REF!</definedName>
    <definedName name="XRefCopy99Row" hidden="1">#REF!</definedName>
    <definedName name="XRefCopy9Row" localSheetId="9" hidden="1">#REF!</definedName>
    <definedName name="XRefCopy9Row" hidden="1">#REF!</definedName>
    <definedName name="XRefCopyRangeCount" localSheetId="9" hidden="1">76</definedName>
    <definedName name="XRefCopyRangeCount" hidden="1">4</definedName>
    <definedName name="XRefPaste1" hidden="1">#REF!</definedName>
    <definedName name="XRefPaste10" hidden="1">#REF!</definedName>
    <definedName name="XRefPaste100" localSheetId="9" hidden="1">#REF!</definedName>
    <definedName name="XRefPaste100" hidden="1">#REF!</definedName>
    <definedName name="XRefPaste100Row" localSheetId="9" hidden="1">#REF!</definedName>
    <definedName name="XRefPaste100Row" hidden="1">#REF!</definedName>
    <definedName name="XRefPaste101" localSheetId="9" hidden="1">#REF!</definedName>
    <definedName name="XRefPaste101" hidden="1">#REF!</definedName>
    <definedName name="XRefPaste101Row" localSheetId="9" hidden="1">#REF!</definedName>
    <definedName name="XRefPaste101Row" hidden="1">#REF!</definedName>
    <definedName name="XRefPaste102" localSheetId="9" hidden="1">#REF!</definedName>
    <definedName name="XRefPaste102" hidden="1">#REF!</definedName>
    <definedName name="XRefPaste102Row" localSheetId="9" hidden="1">#REF!</definedName>
    <definedName name="XRefPaste102Row" hidden="1">#REF!</definedName>
    <definedName name="XRefPaste103" localSheetId="9" hidden="1">#REF!</definedName>
    <definedName name="XRefPaste103" hidden="1">#REF!</definedName>
    <definedName name="XRefPaste103Row" localSheetId="9" hidden="1">#REF!</definedName>
    <definedName name="XRefPaste103Row" hidden="1">#REF!</definedName>
    <definedName name="XRefPaste104" localSheetId="9" hidden="1">#REF!</definedName>
    <definedName name="XRefPaste104" hidden="1">#REF!</definedName>
    <definedName name="XRefPaste104Row" localSheetId="9" hidden="1">#REF!</definedName>
    <definedName name="XRefPaste104Row" hidden="1">#REF!</definedName>
    <definedName name="XRefPaste105" localSheetId="9" hidden="1">#REF!</definedName>
    <definedName name="XRefPaste105" hidden="1">#REF!</definedName>
    <definedName name="XRefPaste105Row" localSheetId="9" hidden="1">#REF!</definedName>
    <definedName name="XRefPaste105Row" hidden="1">#REF!</definedName>
    <definedName name="XRefPaste106" localSheetId="9" hidden="1">#REF!</definedName>
    <definedName name="XRefPaste106" hidden="1">#REF!</definedName>
    <definedName name="XRefPaste106Row" localSheetId="9" hidden="1">#REF!</definedName>
    <definedName name="XRefPaste106Row" hidden="1">#REF!</definedName>
    <definedName name="XRefPaste107" localSheetId="9" hidden="1">#REF!</definedName>
    <definedName name="XRefPaste107" hidden="1">#REF!</definedName>
    <definedName name="XRefPaste107Row" localSheetId="9" hidden="1">#REF!</definedName>
    <definedName name="XRefPaste107Row" hidden="1">#REF!</definedName>
    <definedName name="XRefPaste108" localSheetId="9" hidden="1">#REF!</definedName>
    <definedName name="XRefPaste108" hidden="1">#REF!</definedName>
    <definedName name="XRefPaste108Row" localSheetId="9" hidden="1">#REF!</definedName>
    <definedName name="XRefPaste108Row" hidden="1">#REF!</definedName>
    <definedName name="XRefPaste109" localSheetId="9" hidden="1">#REF!</definedName>
    <definedName name="XRefPaste109" hidden="1">#REF!</definedName>
    <definedName name="XRefPaste109Row" localSheetId="9" hidden="1">#REF!</definedName>
    <definedName name="XRefPaste109Row" hidden="1">#REF!</definedName>
    <definedName name="XRefPaste10Row" localSheetId="9" hidden="1">#REF!</definedName>
    <definedName name="XRefPaste10Row" hidden="1">#REF!</definedName>
    <definedName name="XRefPaste11" hidden="1">#REF!</definedName>
    <definedName name="XRefPaste110" localSheetId="9" hidden="1">#REF!</definedName>
    <definedName name="XRefPaste110" hidden="1">#REF!</definedName>
    <definedName name="XRefPaste110Row" localSheetId="9" hidden="1">#REF!</definedName>
    <definedName name="XRefPaste110Row" hidden="1">#REF!</definedName>
    <definedName name="XRefPaste111" localSheetId="9" hidden="1">#REF!</definedName>
    <definedName name="XRefPaste111" hidden="1">#REF!</definedName>
    <definedName name="XRefPaste111Row" localSheetId="9" hidden="1">#REF!</definedName>
    <definedName name="XRefPaste111Row" hidden="1">#REF!</definedName>
    <definedName name="XRefPaste112" localSheetId="9" hidden="1">#REF!</definedName>
    <definedName name="XRefPaste112" hidden="1">#REF!</definedName>
    <definedName name="XRefPaste112Row" localSheetId="9" hidden="1">#REF!</definedName>
    <definedName name="XRefPaste112Row" hidden="1">#REF!</definedName>
    <definedName name="XRefPaste113" localSheetId="9" hidden="1">#REF!</definedName>
    <definedName name="XRefPaste113" hidden="1">#REF!</definedName>
    <definedName name="XRefPaste113Row" localSheetId="9" hidden="1">#REF!</definedName>
    <definedName name="XRefPaste113Row" hidden="1">#REF!</definedName>
    <definedName name="XRefPaste114" localSheetId="9" hidden="1">#REF!</definedName>
    <definedName name="XRefPaste114" hidden="1">#REF!</definedName>
    <definedName name="XRefPaste114Row" localSheetId="9" hidden="1">#REF!</definedName>
    <definedName name="XRefPaste114Row" hidden="1">#REF!</definedName>
    <definedName name="XRefPaste115" localSheetId="9" hidden="1">#REF!</definedName>
    <definedName name="XRefPaste115" hidden="1">#REF!</definedName>
    <definedName name="XRefPaste115Row" localSheetId="9" hidden="1">#REF!</definedName>
    <definedName name="XRefPaste115Row" hidden="1">#REF!</definedName>
    <definedName name="XRefPaste116" localSheetId="9" hidden="1">#REF!</definedName>
    <definedName name="XRefPaste116" hidden="1">#REF!</definedName>
    <definedName name="XRefPaste116Row" localSheetId="9" hidden="1">#REF!</definedName>
    <definedName name="XRefPaste116Row" hidden="1">#REF!</definedName>
    <definedName name="XRefPaste117" localSheetId="9" hidden="1">#REF!</definedName>
    <definedName name="XRefPaste117" hidden="1">#REF!</definedName>
    <definedName name="XRefPaste117Row" localSheetId="9" hidden="1">#REF!</definedName>
    <definedName name="XRefPaste117Row" hidden="1">#REF!</definedName>
    <definedName name="XRefPaste118" localSheetId="9" hidden="1">#REF!</definedName>
    <definedName name="XRefPaste118" hidden="1">#REF!</definedName>
    <definedName name="XRefPaste118Row" localSheetId="9" hidden="1">#REF!</definedName>
    <definedName name="XRefPaste118Row" hidden="1">#REF!</definedName>
    <definedName name="XRefPaste119" localSheetId="9" hidden="1">#REF!</definedName>
    <definedName name="XRefPaste119" hidden="1">#REF!</definedName>
    <definedName name="XRefPaste119Row" localSheetId="9" hidden="1">#REF!</definedName>
    <definedName name="XRefPaste119Row" hidden="1">#REF!</definedName>
    <definedName name="XRefPaste11Row" localSheetId="9" hidden="1">#REF!</definedName>
    <definedName name="XRefPaste11Row" hidden="1">#REF!</definedName>
    <definedName name="XRefPaste12" localSheetId="9" hidden="1">#REF!</definedName>
    <definedName name="XRefPaste12" hidden="1">#REF!</definedName>
    <definedName name="XRefPaste120" localSheetId="9" hidden="1">#REF!</definedName>
    <definedName name="XRefPaste120" hidden="1">#REF!</definedName>
    <definedName name="XRefPaste120Row" localSheetId="9" hidden="1">#REF!</definedName>
    <definedName name="XRefPaste120Row" hidden="1">#REF!</definedName>
    <definedName name="XRefPaste121" localSheetId="9" hidden="1">#REF!</definedName>
    <definedName name="XRefPaste121" hidden="1">#REF!</definedName>
    <definedName name="XRefPaste121Row" localSheetId="9" hidden="1">#REF!</definedName>
    <definedName name="XRefPaste121Row" hidden="1">#REF!</definedName>
    <definedName name="XRefPaste122" localSheetId="9" hidden="1">#REF!</definedName>
    <definedName name="XRefPaste122" hidden="1">#REF!</definedName>
    <definedName name="XRefPaste122Row" localSheetId="9" hidden="1">#REF!</definedName>
    <definedName name="XRefPaste122Row" hidden="1">#REF!</definedName>
    <definedName name="XRefPaste123" localSheetId="9" hidden="1">#REF!</definedName>
    <definedName name="XRefPaste123" hidden="1">#REF!</definedName>
    <definedName name="XRefPaste123Row" localSheetId="9" hidden="1">#REF!</definedName>
    <definedName name="XRefPaste123Row" hidden="1">#REF!</definedName>
    <definedName name="XRefPaste124" localSheetId="9" hidden="1">#REF!</definedName>
    <definedName name="XRefPaste124" hidden="1">#REF!</definedName>
    <definedName name="XRefPaste124Row" localSheetId="9" hidden="1">#REF!</definedName>
    <definedName name="XRefPaste124Row" hidden="1">#REF!</definedName>
    <definedName name="XRefPaste125" localSheetId="9" hidden="1">#REF!</definedName>
    <definedName name="XRefPaste125" hidden="1">#REF!</definedName>
    <definedName name="XRefPaste125Row" localSheetId="9" hidden="1">#REF!</definedName>
    <definedName name="XRefPaste125Row" hidden="1">#REF!</definedName>
    <definedName name="XRefPaste126" localSheetId="9" hidden="1">#REF!</definedName>
    <definedName name="XRefPaste126" hidden="1">#REF!</definedName>
    <definedName name="XRefPaste126Row" localSheetId="9" hidden="1">#REF!</definedName>
    <definedName name="XRefPaste126Row" hidden="1">#REF!</definedName>
    <definedName name="XRefPaste127" localSheetId="9" hidden="1">#REF!</definedName>
    <definedName name="XRefPaste127" hidden="1">#REF!</definedName>
    <definedName name="XRefPaste127Row" localSheetId="9" hidden="1">#REF!</definedName>
    <definedName name="XRefPaste127Row" hidden="1">#REF!</definedName>
    <definedName name="XRefPaste128" localSheetId="9" hidden="1">#REF!</definedName>
    <definedName name="XRefPaste128" hidden="1">#REF!</definedName>
    <definedName name="XRefPaste128Row" localSheetId="9" hidden="1">#REF!</definedName>
    <definedName name="XRefPaste128Row" hidden="1">#REF!</definedName>
    <definedName name="XRefPaste129" localSheetId="9" hidden="1">#REF!</definedName>
    <definedName name="XRefPaste129" hidden="1">#REF!</definedName>
    <definedName name="XRefPaste129Row" localSheetId="9" hidden="1">#REF!</definedName>
    <definedName name="XRefPaste129Row" hidden="1">#REF!</definedName>
    <definedName name="XRefPaste12Row" localSheetId="9" hidden="1">#REF!</definedName>
    <definedName name="XRefPaste12Row" hidden="1">#REF!</definedName>
    <definedName name="XRefPaste130" localSheetId="9" hidden="1">#REF!</definedName>
    <definedName name="XRefPaste130" hidden="1">#REF!</definedName>
    <definedName name="XRefPaste130Row" localSheetId="9" hidden="1">#REF!</definedName>
    <definedName name="XRefPaste130Row" hidden="1">#REF!</definedName>
    <definedName name="XRefPaste131" localSheetId="9" hidden="1">#REF!</definedName>
    <definedName name="XRefPaste131" hidden="1">#REF!</definedName>
    <definedName name="XRefPaste131Row" localSheetId="9" hidden="1">#REF!</definedName>
    <definedName name="XRefPaste131Row" hidden="1">#REF!</definedName>
    <definedName name="XRefPaste132" localSheetId="9" hidden="1">#REF!</definedName>
    <definedName name="XRefPaste132" hidden="1">#REF!</definedName>
    <definedName name="XRefPaste132Row" localSheetId="9" hidden="1">#REF!</definedName>
    <definedName name="XRefPaste132Row" hidden="1">#REF!</definedName>
    <definedName name="XRefPaste133" localSheetId="9" hidden="1">#REF!</definedName>
    <definedName name="XRefPaste133" hidden="1">#REF!</definedName>
    <definedName name="XRefPaste133Row" localSheetId="9" hidden="1">#REF!</definedName>
    <definedName name="XRefPaste133Row" hidden="1">#REF!</definedName>
    <definedName name="XRefPaste134" localSheetId="9" hidden="1">#REF!</definedName>
    <definedName name="XRefPaste134" hidden="1">#REF!</definedName>
    <definedName name="XRefPaste134Row" localSheetId="9" hidden="1">#REF!</definedName>
    <definedName name="XRefPaste134Row" hidden="1">#REF!</definedName>
    <definedName name="XRefPaste135" localSheetId="9" hidden="1">#REF!</definedName>
    <definedName name="XRefPaste135" hidden="1">#REF!</definedName>
    <definedName name="XRefPaste135Row" localSheetId="9" hidden="1">#REF!</definedName>
    <definedName name="XRefPaste135Row" hidden="1">#REF!</definedName>
    <definedName name="XRefPaste136" localSheetId="9" hidden="1">#REF!</definedName>
    <definedName name="XRefPaste136" hidden="1">#REF!</definedName>
    <definedName name="XRefPaste136Row" localSheetId="9" hidden="1">#REF!</definedName>
    <definedName name="XRefPaste136Row" hidden="1">#REF!</definedName>
    <definedName name="XRefPaste137" localSheetId="9" hidden="1">#REF!</definedName>
    <definedName name="XRefPaste137" hidden="1">#REF!</definedName>
    <definedName name="XRefPaste137Row" localSheetId="9" hidden="1">#REF!</definedName>
    <definedName name="XRefPaste137Row" hidden="1">#REF!</definedName>
    <definedName name="XRefPaste138" localSheetId="9" hidden="1">#REF!</definedName>
    <definedName name="XRefPaste138" hidden="1">#REF!</definedName>
    <definedName name="XRefPaste138Row" localSheetId="9" hidden="1">#REF!</definedName>
    <definedName name="XRefPaste138Row" hidden="1">#REF!</definedName>
    <definedName name="XRefPaste139" localSheetId="9" hidden="1">#REF!</definedName>
    <definedName name="XRefPaste139" hidden="1">#REF!</definedName>
    <definedName name="XRefPaste139Row" localSheetId="9" hidden="1">#REF!</definedName>
    <definedName name="XRefPaste139Row" hidden="1">#REF!</definedName>
    <definedName name="XRefPaste13Row" localSheetId="9" hidden="1">#REF!</definedName>
    <definedName name="XRefPaste13Row" hidden="1">#REF!</definedName>
    <definedName name="XRefPaste14" localSheetId="9" hidden="1">#REF!</definedName>
    <definedName name="XRefPaste140" localSheetId="9" hidden="1">#REF!</definedName>
    <definedName name="XRefPaste140" hidden="1">#REF!</definedName>
    <definedName name="XRefPaste140Row" localSheetId="9" hidden="1">#REF!</definedName>
    <definedName name="XRefPaste140Row" hidden="1">#REF!</definedName>
    <definedName name="XRefPaste141" localSheetId="9" hidden="1">#REF!</definedName>
    <definedName name="XRefPaste141" hidden="1">#REF!</definedName>
    <definedName name="XRefPaste141Row" localSheetId="9" hidden="1">#REF!</definedName>
    <definedName name="XRefPaste141Row" hidden="1">#REF!</definedName>
    <definedName name="XRefPaste142" localSheetId="9" hidden="1">#REF!</definedName>
    <definedName name="XRefPaste142" hidden="1">#REF!</definedName>
    <definedName name="XRefPaste142Row" localSheetId="9" hidden="1">#REF!</definedName>
    <definedName name="XRefPaste142Row" hidden="1">#REF!</definedName>
    <definedName name="XRefPaste143" localSheetId="9" hidden="1">#REF!</definedName>
    <definedName name="XRefPaste143" hidden="1">#REF!</definedName>
    <definedName name="XRefPaste143Row" localSheetId="9" hidden="1">#REF!</definedName>
    <definedName name="XRefPaste143Row" hidden="1">#REF!</definedName>
    <definedName name="XRefPaste144" localSheetId="9" hidden="1">#REF!</definedName>
    <definedName name="XRefPaste144" hidden="1">#REF!</definedName>
    <definedName name="XRefPaste144Row" localSheetId="9" hidden="1">#REF!</definedName>
    <definedName name="XRefPaste144Row" hidden="1">#REF!</definedName>
    <definedName name="XRefPaste145" localSheetId="9" hidden="1">#REF!</definedName>
    <definedName name="XRefPaste145" hidden="1">#REF!</definedName>
    <definedName name="XRefPaste145Row" localSheetId="9" hidden="1">#REF!</definedName>
    <definedName name="XRefPaste145Row" hidden="1">#REF!</definedName>
    <definedName name="XRefPaste146" localSheetId="9" hidden="1">#REF!</definedName>
    <definedName name="XRefPaste146" hidden="1">#REF!</definedName>
    <definedName name="XRefPaste146Row" localSheetId="9" hidden="1">#REF!</definedName>
    <definedName name="XRefPaste146Row" hidden="1">#REF!</definedName>
    <definedName name="XRefPaste147" localSheetId="9" hidden="1">#REF!</definedName>
    <definedName name="XRefPaste147" hidden="1">#REF!</definedName>
    <definedName name="XRefPaste147Row" localSheetId="9" hidden="1">#REF!</definedName>
    <definedName name="XRefPaste147Row" hidden="1">#REF!</definedName>
    <definedName name="XRefPaste148" localSheetId="9" hidden="1">#REF!</definedName>
    <definedName name="XRefPaste148" hidden="1">#REF!</definedName>
    <definedName name="XRefPaste148Row" localSheetId="9" hidden="1">#REF!</definedName>
    <definedName name="XRefPaste148Row" hidden="1">#REF!</definedName>
    <definedName name="XRefPaste14Row" localSheetId="9" hidden="1">#REF!</definedName>
    <definedName name="XRefPaste14Row" hidden="1">#REF!</definedName>
    <definedName name="XRefPaste15" hidden="1">#REF!</definedName>
    <definedName name="XRefPaste15Row" localSheetId="9" hidden="1">#REF!</definedName>
    <definedName name="XRefPaste15Row" hidden="1">#REF!</definedName>
    <definedName name="XRefPaste16" hidden="1">#REF!</definedName>
    <definedName name="XRefPaste16Row" localSheetId="9" hidden="1">#REF!</definedName>
    <definedName name="XRefPaste17" hidden="1">#REF!</definedName>
    <definedName name="XRefPaste17Row" localSheetId="9" hidden="1">#REF!</definedName>
    <definedName name="XRefPaste17Row" hidden="1">#REF!</definedName>
    <definedName name="XRefPaste18" localSheetId="4" hidden="1">#REF!</definedName>
    <definedName name="XRefPaste18" localSheetId="9" hidden="1">'Patrimonio Neto'!#REF!</definedName>
    <definedName name="XRefPaste18" hidden="1">#REF!</definedName>
    <definedName name="XRefPaste18Row" localSheetId="4" hidden="1">#REF!</definedName>
    <definedName name="XRefPaste18Row" localSheetId="9" hidden="1">#REF!</definedName>
    <definedName name="XRefPaste18Row" hidden="1">#REF!</definedName>
    <definedName name="XRefPaste19" localSheetId="9" hidden="1">#REF!</definedName>
    <definedName name="XRefPaste19" hidden="1">#REF!</definedName>
    <definedName name="XRefPaste19Row" localSheetId="9" hidden="1">#REF!</definedName>
    <definedName name="XRefPaste19Row" hidden="1">#REF!</definedName>
    <definedName name="XRefPaste1Row" localSheetId="9" hidden="1">#REF!</definedName>
    <definedName name="XRefPaste1Row" hidden="1">#REF!</definedName>
    <definedName name="XRefPaste20" localSheetId="9" hidden="1">#REF!</definedName>
    <definedName name="XRefPaste20" hidden="1">#REF!</definedName>
    <definedName name="XRefPaste20Row" localSheetId="9" hidden="1">#REF!</definedName>
    <definedName name="XRefPaste21" localSheetId="9" hidden="1">#REF!</definedName>
    <definedName name="XRefPaste21" hidden="1">#REF!</definedName>
    <definedName name="XRefPaste21Row" localSheetId="9" hidden="1">#REF!</definedName>
    <definedName name="XRefPaste21Row" hidden="1">#REF!</definedName>
    <definedName name="XRefPaste22" localSheetId="9" hidden="1">#REF!</definedName>
    <definedName name="XRefPaste22" hidden="1">#REF!</definedName>
    <definedName name="XRefPaste22Row" localSheetId="9" hidden="1">#REF!</definedName>
    <definedName name="XRefPaste23" localSheetId="9" hidden="1">#REF!</definedName>
    <definedName name="XRefPaste23" hidden="1">#REF!</definedName>
    <definedName name="XRefPaste23Row" localSheetId="9" hidden="1">#REF!</definedName>
    <definedName name="XRefPaste24" localSheetId="9" hidden="1">#REF!</definedName>
    <definedName name="XRefPaste24" hidden="1">#REF!</definedName>
    <definedName name="XRefPaste24Row" localSheetId="9" hidden="1">#REF!</definedName>
    <definedName name="XRefPaste24Row" hidden="1">#REF!</definedName>
    <definedName name="XRefPaste25" localSheetId="9" hidden="1">#REF!</definedName>
    <definedName name="XRefPaste25" hidden="1">#REF!</definedName>
    <definedName name="XRefPaste25Row" localSheetId="9" hidden="1">#REF!</definedName>
    <definedName name="XRefPaste25Row" hidden="1">#REF!</definedName>
    <definedName name="XRefPaste26" localSheetId="9" hidden="1">#REF!</definedName>
    <definedName name="XRefPaste26" hidden="1">#REF!</definedName>
    <definedName name="XRefPaste26Row" localSheetId="9" hidden="1">#REF!</definedName>
    <definedName name="XRefPaste26Row" hidden="1">#REF!</definedName>
    <definedName name="XRefPaste27" localSheetId="9" hidden="1">#REF!</definedName>
    <definedName name="XRefPaste27" hidden="1">#REF!</definedName>
    <definedName name="XRefPaste27Row" localSheetId="9" hidden="1">#REF!</definedName>
    <definedName name="XRefPaste27Row" hidden="1">#REF!</definedName>
    <definedName name="XRefPaste28" localSheetId="9" hidden="1">#REF!</definedName>
    <definedName name="XRefPaste28" hidden="1">#REF!</definedName>
    <definedName name="XRefPaste28Row" localSheetId="9" hidden="1">#REF!</definedName>
    <definedName name="XRefPaste28Row" hidden="1">#REF!</definedName>
    <definedName name="XRefPaste29" localSheetId="9" hidden="1">#REF!</definedName>
    <definedName name="XRefPaste29" hidden="1">#REF!</definedName>
    <definedName name="XRefPaste29Row" localSheetId="9" hidden="1">#REF!</definedName>
    <definedName name="XRefPaste29Row" hidden="1">#REF!</definedName>
    <definedName name="XRefPaste2Row" localSheetId="9" hidden="1">#REF!</definedName>
    <definedName name="XRefPaste2Row" hidden="1">#REF!</definedName>
    <definedName name="XRefPaste30" localSheetId="9" hidden="1">#REF!</definedName>
    <definedName name="XRefPaste30" hidden="1">#REF!</definedName>
    <definedName name="XRefPaste30Row" localSheetId="9" hidden="1">#REF!</definedName>
    <definedName name="XRefPaste31" localSheetId="9" hidden="1">#REF!</definedName>
    <definedName name="XRefPaste31" hidden="1">#REF!</definedName>
    <definedName name="XRefPaste31Row" localSheetId="9" hidden="1">#REF!</definedName>
    <definedName name="XRefPaste32" localSheetId="9" hidden="1">#REF!</definedName>
    <definedName name="XRefPaste32" hidden="1">#REF!</definedName>
    <definedName name="XRefPaste32Row" localSheetId="9" hidden="1">#REF!</definedName>
    <definedName name="XRefPaste32Row" hidden="1">#REF!</definedName>
    <definedName name="XRefPaste33" hidden="1">#REF!</definedName>
    <definedName name="XRefPaste33Row" localSheetId="9" hidden="1">#REF!</definedName>
    <definedName name="XRefPaste33Row" hidden="1">#REF!</definedName>
    <definedName name="XRefPaste34" localSheetId="9" hidden="1">#REF!</definedName>
    <definedName name="XRefPaste34" hidden="1">#REF!</definedName>
    <definedName name="XRefPaste34Row" localSheetId="9" hidden="1">#REF!</definedName>
    <definedName name="XRefPaste34Row" hidden="1">#REF!</definedName>
    <definedName name="XRefPaste35" hidden="1">#REF!</definedName>
    <definedName name="XRefPaste35Row" localSheetId="9" hidden="1">#REF!</definedName>
    <definedName name="XRefPaste35Row" hidden="1">#REF!</definedName>
    <definedName name="XRefPaste36" localSheetId="9" hidden="1">#REF!</definedName>
    <definedName name="XRefPaste36" hidden="1">#REF!</definedName>
    <definedName name="XRefPaste36Row" localSheetId="9" hidden="1">#REF!</definedName>
    <definedName name="XRefPaste36Row" hidden="1">#REF!</definedName>
    <definedName name="XRefPaste37" localSheetId="9" hidden="1">#REF!</definedName>
    <definedName name="XRefPaste37" hidden="1">#REF!</definedName>
    <definedName name="XRefPaste37Row" localSheetId="9" hidden="1">#REF!</definedName>
    <definedName name="XRefPaste37Row" hidden="1">#REF!</definedName>
    <definedName name="XRefPaste38" localSheetId="9" hidden="1">#REF!</definedName>
    <definedName name="XRefPaste38" hidden="1">#REF!</definedName>
    <definedName name="XRefPaste38Row" localSheetId="9" hidden="1">#REF!</definedName>
    <definedName name="XRefPaste38Row" hidden="1">#REF!</definedName>
    <definedName name="XRefPaste39" localSheetId="9" hidden="1">#REF!</definedName>
    <definedName name="XRefPaste39" hidden="1">#REF!</definedName>
    <definedName name="XRefPaste39Row" localSheetId="9" hidden="1">#REF!</definedName>
    <definedName name="XRefPaste39Row" hidden="1">#REF!</definedName>
    <definedName name="XRefPaste3Row" localSheetId="9" hidden="1">#REF!</definedName>
    <definedName name="XRefPaste40" localSheetId="9" hidden="1">#REF!</definedName>
    <definedName name="XRefPaste40" hidden="1">#REF!</definedName>
    <definedName name="XRefPaste40Row" localSheetId="9" hidden="1">#REF!</definedName>
    <definedName name="XRefPaste40Row" hidden="1">#REF!</definedName>
    <definedName name="XRefPaste41" localSheetId="9" hidden="1">#REF!</definedName>
    <definedName name="XRefPaste41" hidden="1">#REF!</definedName>
    <definedName name="XRefPaste41Row" localSheetId="9" hidden="1">#REF!</definedName>
    <definedName name="XRefPaste41Row" hidden="1">#REF!</definedName>
    <definedName name="XRefPaste42" localSheetId="9" hidden="1">#REF!</definedName>
    <definedName name="XRefPaste42" hidden="1">#REF!</definedName>
    <definedName name="XRefPaste42Row" localSheetId="9" hidden="1">#REF!</definedName>
    <definedName name="XRefPaste42Row" hidden="1">#REF!</definedName>
    <definedName name="XRefPaste43" localSheetId="9" hidden="1">#REF!</definedName>
    <definedName name="XRefPaste43" hidden="1">#REF!</definedName>
    <definedName name="XRefPaste43Row" localSheetId="9" hidden="1">#REF!</definedName>
    <definedName name="XRefPaste43Row" hidden="1">#REF!</definedName>
    <definedName name="XRefPaste44" localSheetId="9" hidden="1">#REF!</definedName>
    <definedName name="XRefPaste44" hidden="1">#REF!</definedName>
    <definedName name="XRefPaste44Row" localSheetId="9" hidden="1">#REF!</definedName>
    <definedName name="XRefPaste44Row" hidden="1">#REF!</definedName>
    <definedName name="XRefPaste45" localSheetId="9" hidden="1">#REF!</definedName>
    <definedName name="XRefPaste45" hidden="1">#REF!</definedName>
    <definedName name="XRefPaste45Row" localSheetId="9" hidden="1">#REF!</definedName>
    <definedName name="XRefPaste45Row" hidden="1">#REF!</definedName>
    <definedName name="XRefPaste46" localSheetId="9" hidden="1">#REF!</definedName>
    <definedName name="XRefPaste46" hidden="1">#REF!</definedName>
    <definedName name="XRefPaste46Row" localSheetId="9" hidden="1">#REF!</definedName>
    <definedName name="XRefPaste46Row" hidden="1">#REF!</definedName>
    <definedName name="XRefPaste47" localSheetId="9" hidden="1">#REF!</definedName>
    <definedName name="XRefPaste47" hidden="1">#REF!</definedName>
    <definedName name="XRefPaste47Row" localSheetId="9" hidden="1">#REF!</definedName>
    <definedName name="XRefPaste47Row" hidden="1">#REF!</definedName>
    <definedName name="XRefPaste48" localSheetId="9" hidden="1">#REF!</definedName>
    <definedName name="XRefPaste48" hidden="1">#REF!</definedName>
    <definedName name="XRefPaste48Row" localSheetId="9" hidden="1">#REF!</definedName>
    <definedName name="XRefPaste48Row" hidden="1">#REF!</definedName>
    <definedName name="XRefPaste49" localSheetId="9" hidden="1">#REF!</definedName>
    <definedName name="XRefPaste49" hidden="1">#REF!</definedName>
    <definedName name="XRefPaste49Row" localSheetId="9" hidden="1">#REF!</definedName>
    <definedName name="XRefPaste49Row" hidden="1">#REF!</definedName>
    <definedName name="XRefPaste4Row" localSheetId="9" hidden="1">#REF!</definedName>
    <definedName name="XRefPaste4Row" hidden="1">#REF!</definedName>
    <definedName name="XRefPaste5" localSheetId="9" hidden="1">'Patrimonio Neto'!#REF!</definedName>
    <definedName name="XRefPaste50" localSheetId="4" hidden="1">#REF!</definedName>
    <definedName name="XRefPaste50" localSheetId="9" hidden="1">#REF!</definedName>
    <definedName name="XRefPaste50" hidden="1">#REF!</definedName>
    <definedName name="XRefPaste50Row" localSheetId="9" hidden="1">#REF!</definedName>
    <definedName name="XRefPaste50Row" hidden="1">#REF!</definedName>
    <definedName name="XRefPaste51" localSheetId="9" hidden="1">#REF!</definedName>
    <definedName name="XRefPaste51" hidden="1">#REF!</definedName>
    <definedName name="XRefPaste51Row" localSheetId="9" hidden="1">#REF!</definedName>
    <definedName name="XRefPaste51Row" hidden="1">#REF!</definedName>
    <definedName name="XRefPaste52" localSheetId="9" hidden="1">#REF!</definedName>
    <definedName name="XRefPaste52" hidden="1">#REF!</definedName>
    <definedName name="XRefPaste52Row" localSheetId="9" hidden="1">#REF!</definedName>
    <definedName name="XRefPaste52Row" hidden="1">#REF!</definedName>
    <definedName name="XRefPaste53" localSheetId="9" hidden="1">#REF!</definedName>
    <definedName name="XRefPaste53" hidden="1">#REF!</definedName>
    <definedName name="XRefPaste53Row" localSheetId="9" hidden="1">#REF!</definedName>
    <definedName name="XRefPaste53Row" hidden="1">#REF!</definedName>
    <definedName name="XRefPaste54" localSheetId="9" hidden="1">#REF!</definedName>
    <definedName name="XRefPaste54" hidden="1">#REF!</definedName>
    <definedName name="XRefPaste54Row" localSheetId="9" hidden="1">#REF!</definedName>
    <definedName name="XRefPaste54Row" hidden="1">#REF!</definedName>
    <definedName name="XRefPaste55" localSheetId="9" hidden="1">#REF!</definedName>
    <definedName name="XRefPaste55" hidden="1">#REF!</definedName>
    <definedName name="XRefPaste55Row" localSheetId="9" hidden="1">#REF!</definedName>
    <definedName name="XRefPaste55Row" hidden="1">#REF!</definedName>
    <definedName name="XRefPaste56" localSheetId="9" hidden="1">#REF!</definedName>
    <definedName name="XRefPaste56" hidden="1">#REF!</definedName>
    <definedName name="XRefPaste56Row" localSheetId="9" hidden="1">#REF!</definedName>
    <definedName name="XRefPaste56Row" hidden="1">#REF!</definedName>
    <definedName name="XRefPaste57" localSheetId="9" hidden="1">#REF!</definedName>
    <definedName name="XRefPaste57" hidden="1">#REF!</definedName>
    <definedName name="XRefPaste57Row" localSheetId="9" hidden="1">#REF!</definedName>
    <definedName name="XRefPaste57Row" hidden="1">#REF!</definedName>
    <definedName name="XRefPaste58" hidden="1">#REF!</definedName>
    <definedName name="XRefPaste58Row" localSheetId="9" hidden="1">#REF!</definedName>
    <definedName name="XRefPaste58Row" hidden="1">#REF!</definedName>
    <definedName name="XRefPaste59" hidden="1">#REF!</definedName>
    <definedName name="XRefPaste59Row" localSheetId="9" hidden="1">#REF!</definedName>
    <definedName name="XRefPaste59Row" hidden="1">#REF!</definedName>
    <definedName name="XRefPaste5Row" localSheetId="9" hidden="1">#REF!</definedName>
    <definedName name="XRefPaste5Row" hidden="1">#REF!</definedName>
    <definedName name="XRefPaste6" localSheetId="9" hidden="1">#REF!</definedName>
    <definedName name="XRefPaste60" hidden="1">#REF!</definedName>
    <definedName name="XRefPaste60Row" localSheetId="9" hidden="1">#REF!</definedName>
    <definedName name="XRefPaste60Row" hidden="1">#REF!</definedName>
    <definedName name="XRefPaste61" hidden="1">#REF!</definedName>
    <definedName name="XRefPaste61Row" localSheetId="9" hidden="1">#REF!</definedName>
    <definedName name="XRefPaste61Row" hidden="1">#REF!</definedName>
    <definedName name="XRefPaste62" hidden="1">#REF!</definedName>
    <definedName name="XRefPaste62Row" localSheetId="9" hidden="1">#REF!</definedName>
    <definedName name="XRefPaste62Row" hidden="1">#REF!</definedName>
    <definedName name="XRefPaste63" hidden="1">#REF!</definedName>
    <definedName name="XRefPaste63Row" localSheetId="9" hidden="1">#REF!</definedName>
    <definedName name="XRefPaste63Row" hidden="1">#REF!</definedName>
    <definedName name="XRefPaste64" localSheetId="9" hidden="1">#REF!</definedName>
    <definedName name="XRefPaste64" hidden="1">#REF!</definedName>
    <definedName name="XRefPaste64Row" localSheetId="9" hidden="1">#REF!</definedName>
    <definedName name="XRefPaste64Row" hidden="1">#REF!</definedName>
    <definedName name="XRefPaste65" hidden="1">#REF!</definedName>
    <definedName name="XRefPaste65Row" localSheetId="9" hidden="1">#REF!</definedName>
    <definedName name="XRefPaste65Row" hidden="1">#REF!</definedName>
    <definedName name="XRefPaste66" hidden="1">#REF!</definedName>
    <definedName name="XRefPaste66Row" localSheetId="9" hidden="1">#REF!</definedName>
    <definedName name="XRefPaste66Row" hidden="1">#REF!</definedName>
    <definedName name="XRefPaste67" localSheetId="9" hidden="1">#REF!</definedName>
    <definedName name="XRefPaste67" hidden="1">#REF!</definedName>
    <definedName name="XRefPaste67Row" localSheetId="9" hidden="1">#REF!</definedName>
    <definedName name="XRefPaste67Row" hidden="1">#REF!</definedName>
    <definedName name="XRefPaste68" hidden="1">#REF!</definedName>
    <definedName name="XRefPaste68Row" localSheetId="9" hidden="1">#REF!</definedName>
    <definedName name="XRefPaste68Row" hidden="1">#REF!</definedName>
    <definedName name="XRefPaste69" hidden="1">#REF!</definedName>
    <definedName name="XRefPaste69Row" localSheetId="9" hidden="1">#REF!</definedName>
    <definedName name="XRefPaste69Row" hidden="1">#REF!</definedName>
    <definedName name="XRefPaste6Row" localSheetId="9" hidden="1">#REF!</definedName>
    <definedName name="XRefPaste6Row" hidden="1">#REF!</definedName>
    <definedName name="XRefPaste7" localSheetId="9" hidden="1">#REF!</definedName>
    <definedName name="XRefPaste7" hidden="1">#REF!</definedName>
    <definedName name="XRefPaste70" hidden="1">#REF!</definedName>
    <definedName name="XRefPaste70Row" localSheetId="9" hidden="1">#REF!</definedName>
    <definedName name="XRefPaste70Row" hidden="1">#REF!</definedName>
    <definedName name="XRefPaste71" hidden="1">#REF!</definedName>
    <definedName name="XRefPaste71Row" localSheetId="9" hidden="1">#REF!</definedName>
    <definedName name="XRefPaste71Row" hidden="1">#REF!</definedName>
    <definedName name="XRefPaste72" localSheetId="9" hidden="1">#REF!</definedName>
    <definedName name="XRefPaste72" hidden="1">#REF!</definedName>
    <definedName name="XRefPaste72Row" localSheetId="9" hidden="1">#REF!</definedName>
    <definedName name="XRefPaste72Row" hidden="1">#REF!</definedName>
    <definedName name="XRefPaste73" localSheetId="9" hidden="1">#REF!</definedName>
    <definedName name="XRefPaste73" hidden="1">#REF!</definedName>
    <definedName name="XRefPaste73Row" localSheetId="9" hidden="1">#REF!</definedName>
    <definedName name="XRefPaste73Row" hidden="1">#REF!</definedName>
    <definedName name="XRefPaste74" localSheetId="9" hidden="1">#REF!</definedName>
    <definedName name="XRefPaste74" hidden="1">#REF!</definedName>
    <definedName name="XRefPaste74Row" localSheetId="9" hidden="1">#REF!</definedName>
    <definedName name="XRefPaste74Row" hidden="1">#REF!</definedName>
    <definedName name="XRefPaste75" localSheetId="9" hidden="1">#REF!</definedName>
    <definedName name="XRefPaste75" hidden="1">#REF!</definedName>
    <definedName name="XRefPaste75Row" localSheetId="9" hidden="1">#REF!</definedName>
    <definedName name="XRefPaste75Row" hidden="1">#REF!</definedName>
    <definedName name="XRefPaste76" localSheetId="9" hidden="1">#REF!</definedName>
    <definedName name="XRefPaste76" hidden="1">#REF!</definedName>
    <definedName name="XRefPaste76Row" localSheetId="9" hidden="1">#REF!</definedName>
    <definedName name="XRefPaste76Row" hidden="1">#REF!</definedName>
    <definedName name="XRefPaste77" localSheetId="9" hidden="1">#REF!</definedName>
    <definedName name="XRefPaste77" hidden="1">#REF!</definedName>
    <definedName name="XRefPaste77Row" localSheetId="9" hidden="1">#REF!</definedName>
    <definedName name="XRefPaste77Row" hidden="1">#REF!</definedName>
    <definedName name="XRefPaste78" localSheetId="9" hidden="1">#REF!</definedName>
    <definedName name="XRefPaste78" hidden="1">#REF!</definedName>
    <definedName name="XRefPaste78Row" localSheetId="9" hidden="1">#REF!</definedName>
    <definedName name="XRefPaste78Row" hidden="1">#REF!</definedName>
    <definedName name="XRefPaste79" localSheetId="9" hidden="1">#REF!</definedName>
    <definedName name="XRefPaste79" hidden="1">#REF!</definedName>
    <definedName name="XRefPaste79Row" localSheetId="9" hidden="1">#REF!</definedName>
    <definedName name="XRefPaste79Row" hidden="1">#REF!</definedName>
    <definedName name="XRefPaste7Row" localSheetId="9" hidden="1">#REF!</definedName>
    <definedName name="XRefPaste7Row" hidden="1">#REF!</definedName>
    <definedName name="XRefPaste8" localSheetId="9" hidden="1">#REF!</definedName>
    <definedName name="XRefPaste8" hidden="1">#REF!</definedName>
    <definedName name="XRefPaste80" localSheetId="9" hidden="1">#REF!</definedName>
    <definedName name="XRefPaste80" hidden="1">#REF!</definedName>
    <definedName name="XRefPaste80Row" localSheetId="9" hidden="1">#REF!</definedName>
    <definedName name="XRefPaste80Row" hidden="1">#REF!</definedName>
    <definedName name="XRefPaste81" localSheetId="9" hidden="1">#REF!</definedName>
    <definedName name="XRefPaste81" hidden="1">#REF!</definedName>
    <definedName name="XRefPaste81Row" localSheetId="9" hidden="1">#REF!</definedName>
    <definedName name="XRefPaste81Row" hidden="1">#REF!</definedName>
    <definedName name="XRefPaste82" localSheetId="9" hidden="1">#REF!</definedName>
    <definedName name="XRefPaste82" hidden="1">#REF!</definedName>
    <definedName name="XRefPaste82Row" localSheetId="9" hidden="1">#REF!</definedName>
    <definedName name="XRefPaste82Row" hidden="1">#REF!</definedName>
    <definedName name="XRefPaste83" localSheetId="9" hidden="1">#REF!</definedName>
    <definedName name="XRefPaste83" hidden="1">#REF!</definedName>
    <definedName name="XRefPaste83Row" localSheetId="9" hidden="1">#REF!</definedName>
    <definedName name="XRefPaste83Row" hidden="1">#REF!</definedName>
    <definedName name="XRefPaste84" localSheetId="9" hidden="1">#REF!</definedName>
    <definedName name="XRefPaste84" hidden="1">#REF!</definedName>
    <definedName name="XRefPaste84Row" localSheetId="9" hidden="1">#REF!</definedName>
    <definedName name="XRefPaste84Row" hidden="1">#REF!</definedName>
    <definedName name="XRefPaste85" localSheetId="9" hidden="1">#REF!</definedName>
    <definedName name="XRefPaste85" hidden="1">#REF!</definedName>
    <definedName name="XRefPaste85Row" localSheetId="9" hidden="1">#REF!</definedName>
    <definedName name="XRefPaste85Row" hidden="1">#REF!</definedName>
    <definedName name="XRefPaste86" localSheetId="9" hidden="1">#REF!</definedName>
    <definedName name="XRefPaste86" hidden="1">#REF!</definedName>
    <definedName name="XRefPaste86Row" localSheetId="9" hidden="1">#REF!</definedName>
    <definedName name="XRefPaste86Row" hidden="1">#REF!</definedName>
    <definedName name="XRefPaste87" localSheetId="9" hidden="1">#REF!</definedName>
    <definedName name="XRefPaste87" hidden="1">#REF!</definedName>
    <definedName name="XRefPaste87Row" localSheetId="9" hidden="1">#REF!</definedName>
    <definedName name="XRefPaste87Row" hidden="1">#REF!</definedName>
    <definedName name="XRefPaste88" localSheetId="9" hidden="1">#REF!</definedName>
    <definedName name="XRefPaste88" hidden="1">#REF!</definedName>
    <definedName name="XRefPaste88Row" localSheetId="9" hidden="1">#REF!</definedName>
    <definedName name="XRefPaste88Row" hidden="1">#REF!</definedName>
    <definedName name="XRefPaste89" localSheetId="9" hidden="1">#REF!</definedName>
    <definedName name="XRefPaste89" hidden="1">#REF!</definedName>
    <definedName name="XRefPaste89Row" localSheetId="9" hidden="1">#REF!</definedName>
    <definedName name="XRefPaste89Row" hidden="1">#REF!</definedName>
    <definedName name="XRefPaste8Row" localSheetId="9" hidden="1">#REF!</definedName>
    <definedName name="XRefPaste8Row" hidden="1">#REF!</definedName>
    <definedName name="XRefPaste9" hidden="1">#REF!</definedName>
    <definedName name="XRefPaste90" localSheetId="9" hidden="1">#REF!</definedName>
    <definedName name="XRefPaste90" hidden="1">#REF!</definedName>
    <definedName name="XRefPaste90Row" localSheetId="9" hidden="1">#REF!</definedName>
    <definedName name="XRefPaste90Row" hidden="1">#REF!</definedName>
    <definedName name="XRefPaste91" localSheetId="9" hidden="1">#REF!</definedName>
    <definedName name="XRefPaste91" hidden="1">#REF!</definedName>
    <definedName name="XRefPaste91Row" localSheetId="9" hidden="1">#REF!</definedName>
    <definedName name="XRefPaste91Row" hidden="1">#REF!</definedName>
    <definedName name="XRefPaste92" localSheetId="9" hidden="1">#REF!</definedName>
    <definedName name="XRefPaste92" hidden="1">#REF!</definedName>
    <definedName name="XRefPaste92Row" localSheetId="9" hidden="1">#REF!</definedName>
    <definedName name="XRefPaste92Row" hidden="1">#REF!</definedName>
    <definedName name="XRefPaste93" localSheetId="9" hidden="1">#REF!</definedName>
    <definedName name="XRefPaste93" hidden="1">#REF!</definedName>
    <definedName name="XRefPaste93Row" localSheetId="9" hidden="1">#REF!</definedName>
    <definedName name="XRefPaste93Row" hidden="1">#REF!</definedName>
    <definedName name="XRefPaste94" localSheetId="9" hidden="1">#REF!</definedName>
    <definedName name="XRefPaste94" hidden="1">#REF!</definedName>
    <definedName name="XRefPaste94Row" localSheetId="9" hidden="1">#REF!</definedName>
    <definedName name="XRefPaste94Row" hidden="1">#REF!</definedName>
    <definedName name="XRefPaste95" localSheetId="9" hidden="1">#REF!</definedName>
    <definedName name="XRefPaste95" hidden="1">#REF!</definedName>
    <definedName name="XRefPaste95Row" localSheetId="9" hidden="1">#REF!</definedName>
    <definedName name="XRefPaste95Row" hidden="1">#REF!</definedName>
    <definedName name="XRefPaste96" localSheetId="9" hidden="1">#REF!</definedName>
    <definedName name="XRefPaste96" hidden="1">#REF!</definedName>
    <definedName name="XRefPaste96Row" localSheetId="9" hidden="1">#REF!</definedName>
    <definedName name="XRefPaste96Row" hidden="1">#REF!</definedName>
    <definedName name="XRefPaste97" localSheetId="9" hidden="1">#REF!</definedName>
    <definedName name="XRefPaste97" hidden="1">#REF!</definedName>
    <definedName name="XRefPaste97Row" localSheetId="9" hidden="1">#REF!</definedName>
    <definedName name="XRefPaste97Row" hidden="1">#REF!</definedName>
    <definedName name="XRefPaste98" localSheetId="9" hidden="1">#REF!</definedName>
    <definedName name="XRefPaste98" hidden="1">#REF!</definedName>
    <definedName name="XRefPaste98Row" localSheetId="9" hidden="1">#REF!</definedName>
    <definedName name="XRefPaste98Row" hidden="1">#REF!</definedName>
    <definedName name="XRefPaste99" localSheetId="9" hidden="1">#REF!</definedName>
    <definedName name="XRefPaste99" hidden="1">#REF!</definedName>
    <definedName name="XRefPaste99Row" localSheetId="9" hidden="1">#REF!</definedName>
    <definedName name="XRefPaste99Row" hidden="1">#REF!</definedName>
    <definedName name="XRefPaste9Row" localSheetId="9" hidden="1">#REF!</definedName>
    <definedName name="XRefPaste9Row" hidden="1">#REF!</definedName>
    <definedName name="XRefPasteRangeCount" localSheetId="9" hidden="1">6</definedName>
    <definedName name="XRefPasteRangeCount" hidden="1">1</definedName>
    <definedName name="xx">#REF!</definedName>
    <definedName name="Z_5FCC9217_B3E9_4B91_A943_5F21728EBEE9_.wvu.FilterData" localSheetId="3" hidden="1">'Clasificación 09.20'!$A$4:$J$487</definedName>
    <definedName name="Z_5FCC9217_B3E9_4B91_A943_5F21728EBEE9_.wvu.PrintArea" localSheetId="5" hidden="1">'Balance General'!$A$2:$G$90</definedName>
    <definedName name="Z_5FCC9217_B3E9_4B91_A943_5F21728EBEE9_.wvu.PrintArea" localSheetId="6" hidden="1">'Estado de Resultados'!$A$1:$G$90</definedName>
    <definedName name="Z_5FCC9217_B3E9_4B91_A943_5F21728EBEE9_.wvu.PrintArea" localSheetId="7" hidden="1">'Flujo de Efectivo'!$A$1:$F$57</definedName>
    <definedName name="Z_5FCC9217_B3E9_4B91_A943_5F21728EBEE9_.wvu.PrintArea" localSheetId="11" hidden="1">'Nota 5 a Nota 12'!$A$1:$I$554</definedName>
    <definedName name="Z_5FCC9217_B3E9_4B91_A943_5F21728EBEE9_.wvu.PrintArea" localSheetId="10" hidden="1">'Notas 1 a Nota 4'!$A$1:$L$90</definedName>
    <definedName name="Z_5FCC9217_B3E9_4B91_A943_5F21728EBEE9_.wvu.PrintArea" localSheetId="9" hidden="1">'Patrimonio Neto'!$B$2:$M$32</definedName>
    <definedName name="Z_5FCC9217_B3E9_4B91_A943_5F21728EBEE9_.wvu.Rows" localSheetId="7" hidden="1">'Flujo de Efectivo'!$30:$30</definedName>
    <definedName name="Z_7015FC6D_0680_4B00_AA0E_B83DA1D0B666_.wvu.FilterData" localSheetId="3" hidden="1">'Clasificación 09.20'!$A$4:$J$487</definedName>
    <definedName name="Z_7015FC6D_0680_4B00_AA0E_B83DA1D0B666_.wvu.PrintArea" localSheetId="5" hidden="1">'Balance General'!$A$2:$G$90</definedName>
    <definedName name="Z_7015FC6D_0680_4B00_AA0E_B83DA1D0B666_.wvu.PrintArea" localSheetId="6" hidden="1">'Estado de Resultados'!$A$1:$G$90</definedName>
    <definedName name="Z_7015FC6D_0680_4B00_AA0E_B83DA1D0B666_.wvu.PrintArea" localSheetId="7" hidden="1">'Flujo de Efectivo'!$A$1:$F$57</definedName>
    <definedName name="Z_7015FC6D_0680_4B00_AA0E_B83DA1D0B666_.wvu.PrintArea" localSheetId="11" hidden="1">'Nota 5 a Nota 12'!$A$1:$I$554</definedName>
    <definedName name="Z_7015FC6D_0680_4B00_AA0E_B83DA1D0B666_.wvu.PrintArea" localSheetId="10" hidden="1">'Notas 1 a Nota 4'!$A$1:$L$90</definedName>
    <definedName name="Z_7015FC6D_0680_4B00_AA0E_B83DA1D0B666_.wvu.PrintArea" localSheetId="9" hidden="1">'Patrimonio Neto'!$B$2:$M$32</definedName>
    <definedName name="Z_7015FC6D_0680_4B00_AA0E_B83DA1D0B666_.wvu.Rows" localSheetId="7" hidden="1">'Flujo de Efectivo'!$30:$30</definedName>
    <definedName name="Z_970CBB53_F4B3_462F_AEFE_2BC403F5F0AD_.wvu.PrintArea" localSheetId="11" hidden="1">'Nota 5 a Nota 12'!$A$1:$I$554</definedName>
    <definedName name="Z_970CBB53_F4B3_462F_AEFE_2BC403F5F0AD_.wvu.PrintArea" localSheetId="10" hidden="1">'Notas 1 a Nota 4'!$A$1:$L$90</definedName>
    <definedName name="Z_B9F63820_5C32_455A_BC9D_0BE84D6B0867_.wvu.FilterData" localSheetId="3" hidden="1">'Clasificación 09.20'!$A$4:$J$487</definedName>
    <definedName name="Z_B9F63820_5C32_455A_BC9D_0BE84D6B0867_.wvu.PrintArea" localSheetId="5" hidden="1">'Balance General'!$A$2:$G$90</definedName>
    <definedName name="Z_B9F63820_5C32_455A_BC9D_0BE84D6B0867_.wvu.PrintArea" localSheetId="6" hidden="1">'Estado de Resultados'!$A$1:$G$90</definedName>
    <definedName name="Z_B9F63820_5C32_455A_BC9D_0BE84D6B0867_.wvu.PrintArea" localSheetId="7" hidden="1">'Flujo de Efectivo'!$A$1:$F$57</definedName>
    <definedName name="Z_B9F63820_5C32_455A_BC9D_0BE84D6B0867_.wvu.PrintArea" localSheetId="9" hidden="1">'Patrimonio Neto'!$B$2:$M$32</definedName>
    <definedName name="Z_B9F63820_5C32_455A_BC9D_0BE84D6B0867_.wvu.Rows" localSheetId="7" hidden="1">'Flujo de Efectivo'!$30:$30</definedName>
    <definedName name="Z_F3648BCD_1CED_4BBB_AE63_37BDB925883F_.wvu.FilterData" localSheetId="3" hidden="1">'Clasificación 09.20'!$A$4:$J$487</definedName>
    <definedName name="Z_F3648BCD_1CED_4BBB_AE63_37BDB925883F_.wvu.PrintArea" localSheetId="5" hidden="1">'Balance General'!$A$2:$G$90</definedName>
    <definedName name="Z_F3648BCD_1CED_4BBB_AE63_37BDB925883F_.wvu.PrintArea" localSheetId="6" hidden="1">'Estado de Resultados'!$A$1:$G$90</definedName>
    <definedName name="Z_F3648BCD_1CED_4BBB_AE63_37BDB925883F_.wvu.PrintArea" localSheetId="7" hidden="1">'Flujo de Efectivo'!$A$1:$F$57</definedName>
    <definedName name="Z_F3648BCD_1CED_4BBB_AE63_37BDB925883F_.wvu.PrintArea" localSheetId="11" hidden="1">'Nota 5 a Nota 12'!$A$1:$I$554</definedName>
    <definedName name="Z_F3648BCD_1CED_4BBB_AE63_37BDB925883F_.wvu.PrintArea" localSheetId="10" hidden="1">'Notas 1 a Nota 4'!$A$1:$L$90</definedName>
    <definedName name="Z_F3648BCD_1CED_4BBB_AE63_37BDB925883F_.wvu.PrintArea" localSheetId="9" hidden="1">'Patrimonio Neto'!$B$2:$M$32</definedName>
    <definedName name="Z_F3648BCD_1CED_4BBB_AE63_37BDB925883F_.wvu.Rows" localSheetId="7" hidden="1">'Flujo de Efectivo'!$30:$30</definedName>
    <definedName name="zdfd" localSheetId="4" hidden="1">#REF!</definedName>
    <definedName name="zdfd" localSheetId="11" hidden="1">#REF!</definedName>
    <definedName name="zdfd" localSheetId="10" hidden="1">#REF!</definedName>
    <definedName name="zdfd" hidden="1">#REF!</definedName>
  </definedNames>
  <calcPr calcId="191029" calcOnSave="0"/>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pivotCaches>
    <pivotCache cacheId="0"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457" i="9" l="1"/>
  <c r="D436" i="9"/>
  <c r="F406" i="9"/>
  <c r="F404" i="9"/>
  <c r="D407" i="9" l="1"/>
  <c r="C407" i="9"/>
  <c r="F386" i="9"/>
  <c r="C332" i="9"/>
  <c r="D312" i="9"/>
  <c r="C311" i="9"/>
  <c r="F289" i="9"/>
  <c r="D288" i="9"/>
  <c r="C267" i="9"/>
  <c r="B158" i="6"/>
  <c r="F158" i="6" s="1"/>
  <c r="E50" i="6"/>
  <c r="B50" i="6"/>
  <c r="F50" i="6" l="1"/>
  <c r="N50" i="6" s="1"/>
  <c r="AA50" i="6" s="1"/>
  <c r="G158" i="6"/>
  <c r="AA158" i="6" s="1"/>
  <c r="C214" i="9" l="1"/>
  <c r="C211" i="9"/>
  <c r="D198" i="9"/>
  <c r="E197" i="9"/>
  <c r="E196" i="9"/>
  <c r="E195" i="9"/>
  <c r="G136" i="9"/>
  <c r="C66" i="9" l="1"/>
  <c r="D47" i="9"/>
  <c r="D50" i="9"/>
  <c r="G31" i="8"/>
  <c r="M15" i="7" l="1"/>
  <c r="F120" i="6" l="1"/>
  <c r="J226" i="6"/>
  <c r="X226" i="6"/>
  <c r="U226" i="6"/>
  <c r="P226" i="6"/>
  <c r="K226" i="6"/>
  <c r="E117" i="6"/>
  <c r="E116" i="6"/>
  <c r="B117" i="6"/>
  <c r="B116" i="6"/>
  <c r="F116" i="6" s="1"/>
  <c r="E97" i="6"/>
  <c r="E85" i="6"/>
  <c r="E70" i="6"/>
  <c r="E67" i="6"/>
  <c r="E133" i="6"/>
  <c r="E132" i="6"/>
  <c r="E115" i="6"/>
  <c r="E114" i="6"/>
  <c r="E113" i="6"/>
  <c r="E112" i="6"/>
  <c r="E111" i="6"/>
  <c r="E110" i="6"/>
  <c r="E109" i="6"/>
  <c r="E108" i="6"/>
  <c r="E107" i="6"/>
  <c r="E106" i="6"/>
  <c r="E104" i="6"/>
  <c r="E103" i="6"/>
  <c r="E102" i="6"/>
  <c r="E101" i="6"/>
  <c r="E100" i="6"/>
  <c r="E95" i="6"/>
  <c r="E94" i="6"/>
  <c r="E93" i="6"/>
  <c r="E92" i="6"/>
  <c r="E90" i="6"/>
  <c r="E89" i="6"/>
  <c r="E87" i="6"/>
  <c r="E86" i="6"/>
  <c r="E84" i="6"/>
  <c r="E83" i="6"/>
  <c r="E82" i="6"/>
  <c r="E81" i="6"/>
  <c r="E80" i="6"/>
  <c r="E79" i="6"/>
  <c r="E88" i="6"/>
  <c r="E77" i="6"/>
  <c r="E76" i="6"/>
  <c r="B133" i="6"/>
  <c r="B132" i="6"/>
  <c r="F132" i="6" s="1"/>
  <c r="B130" i="6"/>
  <c r="B128" i="6"/>
  <c r="B127" i="6"/>
  <c r="B125" i="6"/>
  <c r="B124" i="6"/>
  <c r="B122" i="6"/>
  <c r="F122" i="6" s="1"/>
  <c r="V122" i="6" s="1"/>
  <c r="B121" i="6"/>
  <c r="F121" i="6" s="1"/>
  <c r="B115" i="6"/>
  <c r="F115" i="6" s="1"/>
  <c r="B114" i="6"/>
  <c r="F114" i="6" s="1"/>
  <c r="B113" i="6"/>
  <c r="B112" i="6"/>
  <c r="F112" i="6" s="1"/>
  <c r="B111" i="6"/>
  <c r="F111" i="6" s="1"/>
  <c r="B110" i="6"/>
  <c r="B109" i="6"/>
  <c r="B108" i="6"/>
  <c r="F108" i="6" s="1"/>
  <c r="B107" i="6"/>
  <c r="F107" i="6" s="1"/>
  <c r="B106" i="6"/>
  <c r="F106" i="6" s="1"/>
  <c r="B104" i="6"/>
  <c r="B103" i="6"/>
  <c r="F103" i="6" s="1"/>
  <c r="B102" i="6"/>
  <c r="F102" i="6" s="1"/>
  <c r="B101" i="6"/>
  <c r="B100" i="6"/>
  <c r="B98" i="6"/>
  <c r="B97" i="6"/>
  <c r="B95" i="6"/>
  <c r="F95" i="6" s="1"/>
  <c r="B94" i="6"/>
  <c r="F94" i="6" s="1"/>
  <c r="B93" i="6"/>
  <c r="F93" i="6" s="1"/>
  <c r="B92" i="6"/>
  <c r="F92" i="6" s="1"/>
  <c r="B85" i="6"/>
  <c r="F85" i="6" s="1"/>
  <c r="B84" i="6"/>
  <c r="F84" i="6" s="1"/>
  <c r="B83" i="6"/>
  <c r="F83" i="6" s="1"/>
  <c r="B90" i="6"/>
  <c r="F90" i="6" s="1"/>
  <c r="B89" i="6"/>
  <c r="F89" i="6" s="1"/>
  <c r="B88" i="6"/>
  <c r="B87" i="6"/>
  <c r="B86" i="6"/>
  <c r="B82" i="6"/>
  <c r="F82" i="6" s="1"/>
  <c r="B81" i="6"/>
  <c r="B80" i="6"/>
  <c r="F80" i="6" s="1"/>
  <c r="B79" i="6"/>
  <c r="F79" i="6" s="1"/>
  <c r="B77" i="6"/>
  <c r="B76" i="6"/>
  <c r="B70" i="6"/>
  <c r="B69" i="6"/>
  <c r="B68" i="6"/>
  <c r="B67" i="6"/>
  <c r="B66" i="6"/>
  <c r="B64" i="6"/>
  <c r="B63" i="6"/>
  <c r="B62" i="6"/>
  <c r="B61" i="6"/>
  <c r="B60" i="6"/>
  <c r="B59" i="6"/>
  <c r="B56" i="6"/>
  <c r="B55" i="6"/>
  <c r="B53" i="6"/>
  <c r="B49" i="6"/>
  <c r="B48" i="6"/>
  <c r="B43" i="6"/>
  <c r="B42" i="6"/>
  <c r="B38" i="6"/>
  <c r="B37" i="6"/>
  <c r="B36" i="6"/>
  <c r="B35" i="6"/>
  <c r="B21" i="6"/>
  <c r="B33" i="6"/>
  <c r="B32" i="6"/>
  <c r="B31" i="6"/>
  <c r="B30" i="6"/>
  <c r="B28" i="6"/>
  <c r="B27" i="6"/>
  <c r="B26" i="6"/>
  <c r="B25" i="6"/>
  <c r="B24" i="6"/>
  <c r="B23" i="6"/>
  <c r="B22" i="6"/>
  <c r="B20" i="6"/>
  <c r="B19" i="6"/>
  <c r="B18" i="6"/>
  <c r="B16" i="6"/>
  <c r="B15" i="6"/>
  <c r="B14" i="6"/>
  <c r="B13" i="6"/>
  <c r="B12" i="6"/>
  <c r="B8" i="6"/>
  <c r="B7" i="6"/>
  <c r="E40" i="6"/>
  <c r="E39" i="6"/>
  <c r="E38" i="6"/>
  <c r="E37" i="6"/>
  <c r="E36" i="6"/>
  <c r="E35" i="6"/>
  <c r="E33" i="6"/>
  <c r="E32" i="6"/>
  <c r="E31" i="6"/>
  <c r="E30" i="6"/>
  <c r="E28" i="6"/>
  <c r="E27" i="6"/>
  <c r="E26" i="6"/>
  <c r="E25" i="6"/>
  <c r="E24" i="6"/>
  <c r="E23" i="6"/>
  <c r="E22" i="6"/>
  <c r="E21" i="6"/>
  <c r="E20" i="6"/>
  <c r="E19" i="6"/>
  <c r="E18" i="6"/>
  <c r="E16" i="6"/>
  <c r="E15" i="6"/>
  <c r="E14" i="6"/>
  <c r="E13" i="6"/>
  <c r="E12" i="6"/>
  <c r="E8" i="6"/>
  <c r="E7" i="6"/>
  <c r="E123" i="6"/>
  <c r="E124" i="6"/>
  <c r="E130" i="6"/>
  <c r="E129" i="6"/>
  <c r="F129" i="6" s="1"/>
  <c r="E128" i="6"/>
  <c r="E127" i="6"/>
  <c r="E126" i="6"/>
  <c r="E125" i="6"/>
  <c r="E98" i="6"/>
  <c r="E96" i="6"/>
  <c r="E78" i="6"/>
  <c r="E66" i="6"/>
  <c r="E64" i="6"/>
  <c r="E63" i="6"/>
  <c r="E62" i="6"/>
  <c r="E61" i="6"/>
  <c r="E60" i="6"/>
  <c r="E59" i="6"/>
  <c r="E56" i="6"/>
  <c r="E55" i="6"/>
  <c r="E53" i="6"/>
  <c r="E52" i="6"/>
  <c r="E48" i="6"/>
  <c r="E49" i="6"/>
  <c r="E43" i="6"/>
  <c r="E42" i="6"/>
  <c r="E41" i="6"/>
  <c r="F77" i="6" l="1"/>
  <c r="F86" i="6"/>
  <c r="F133" i="6"/>
  <c r="F117" i="6"/>
  <c r="L117" i="6" s="1"/>
  <c r="F100" i="6"/>
  <c r="F109" i="6"/>
  <c r="F76" i="6"/>
  <c r="S76" i="6" s="1"/>
  <c r="F87" i="6"/>
  <c r="F88" i="6"/>
  <c r="F104" i="6"/>
  <c r="F113" i="6"/>
  <c r="F97" i="6"/>
  <c r="F81" i="6"/>
  <c r="F101" i="6"/>
  <c r="F110" i="6"/>
  <c r="F127" i="6"/>
  <c r="F128" i="6"/>
  <c r="F130" i="6"/>
  <c r="F98" i="6"/>
  <c r="F124" i="6"/>
  <c r="I124" i="6" s="1"/>
  <c r="AA124" i="6" s="1"/>
  <c r="F125" i="6"/>
  <c r="L116" i="6"/>
  <c r="E134" i="6"/>
  <c r="S77" i="6"/>
  <c r="E71" i="6"/>
  <c r="AA122" i="6"/>
  <c r="I121" i="6"/>
  <c r="AA121" i="6" s="1"/>
  <c r="E135" i="6" l="1"/>
  <c r="G365" i="1"/>
  <c r="B151" i="6" s="1"/>
  <c r="F35" i="3" l="1"/>
  <c r="F34" i="3"/>
  <c r="F15" i="3"/>
  <c r="F14" i="3"/>
  <c r="F13" i="3"/>
  <c r="F12" i="3"/>
  <c r="I345" i="1" l="1"/>
  <c r="I344" i="1"/>
  <c r="I342" i="1"/>
  <c r="I341" i="1"/>
  <c r="I340" i="1"/>
  <c r="I338" i="1"/>
  <c r="I335"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84" i="1"/>
  <c r="I283" i="1"/>
  <c r="I278" i="1"/>
  <c r="I276" i="1"/>
  <c r="I275" i="1"/>
  <c r="I274" i="1"/>
  <c r="I273" i="1"/>
  <c r="I272" i="1"/>
  <c r="I270" i="1"/>
  <c r="I269" i="1"/>
  <c r="I268" i="1"/>
  <c r="I267" i="1"/>
  <c r="I266" i="1"/>
  <c r="I264" i="1"/>
  <c r="I262" i="1"/>
  <c r="I260" i="1"/>
  <c r="I259" i="1"/>
  <c r="I258" i="1"/>
  <c r="I256" i="1"/>
  <c r="I255" i="1"/>
  <c r="I254" i="1"/>
  <c r="I253" i="1"/>
  <c r="I250" i="1"/>
  <c r="I244" i="1"/>
  <c r="I243" i="1"/>
  <c r="I241" i="1"/>
  <c r="I240" i="1"/>
  <c r="I239" i="1"/>
  <c r="I238" i="1"/>
  <c r="I233" i="1"/>
  <c r="I232" i="1"/>
  <c r="I230" i="1"/>
  <c r="I229" i="1"/>
  <c r="I228" i="1"/>
  <c r="I227" i="1"/>
  <c r="G347" i="1"/>
  <c r="G346" i="1"/>
  <c r="G343" i="1"/>
  <c r="G339" i="1"/>
  <c r="G337" i="1"/>
  <c r="G336" i="1"/>
  <c r="G334" i="1"/>
  <c r="G333" i="1"/>
  <c r="G332" i="1"/>
  <c r="G290" i="1"/>
  <c r="G289" i="1"/>
  <c r="G288" i="1"/>
  <c r="G287" i="1"/>
  <c r="G286" i="1"/>
  <c r="G285" i="1"/>
  <c r="G282" i="1"/>
  <c r="G281" i="1"/>
  <c r="G280" i="1"/>
  <c r="G279" i="1"/>
  <c r="G277" i="1"/>
  <c r="G271" i="1"/>
  <c r="F27" i="3" s="1"/>
  <c r="G265" i="1"/>
  <c r="F24" i="3" s="1"/>
  <c r="G263" i="1"/>
  <c r="G261" i="1"/>
  <c r="G257" i="1"/>
  <c r="G252" i="1"/>
  <c r="G251" i="1"/>
  <c r="G249" i="1"/>
  <c r="G248" i="1"/>
  <c r="G247" i="1"/>
  <c r="G246" i="1"/>
  <c r="G245" i="1"/>
  <c r="G242" i="1"/>
  <c r="G237" i="1"/>
  <c r="G236" i="1"/>
  <c r="G235" i="1"/>
  <c r="G234" i="1"/>
  <c r="G231" i="1"/>
  <c r="D62" i="3"/>
  <c r="D73" i="3" s="1"/>
  <c r="D33" i="3"/>
  <c r="D14" i="3"/>
  <c r="D38" i="3" s="1"/>
  <c r="F19" i="3" l="1"/>
  <c r="E384" i="9" s="1"/>
  <c r="D74" i="3"/>
  <c r="J74" i="3" l="1"/>
  <c r="J14" i="7"/>
  <c r="E14" i="7"/>
  <c r="F14" i="7"/>
  <c r="K13" i="7"/>
  <c r="K14" i="7" s="1"/>
  <c r="H14" i="7"/>
  <c r="G14" i="7"/>
  <c r="D11" i="7"/>
  <c r="D14" i="7" s="1"/>
  <c r="I347" i="1" l="1"/>
  <c r="I346" i="1"/>
  <c r="I343" i="1"/>
  <c r="I339" i="1"/>
  <c r="I337" i="1"/>
  <c r="I336" i="1"/>
  <c r="I334" i="1"/>
  <c r="I333" i="1"/>
  <c r="I290" i="1"/>
  <c r="I289" i="1"/>
  <c r="I288" i="1"/>
  <c r="I287" i="1"/>
  <c r="I286" i="1"/>
  <c r="I285" i="1"/>
  <c r="I282" i="1"/>
  <c r="I281" i="1"/>
  <c r="I280" i="1"/>
  <c r="I279" i="1"/>
  <c r="I277" i="1"/>
  <c r="I271" i="1"/>
  <c r="I265" i="1"/>
  <c r="I263" i="1"/>
  <c r="I261" i="1"/>
  <c r="I257" i="1"/>
  <c r="I252" i="1"/>
  <c r="I251" i="1"/>
  <c r="I249" i="1"/>
  <c r="I248" i="1"/>
  <c r="I247" i="1"/>
  <c r="I246" i="1"/>
  <c r="I245" i="1"/>
  <c r="I242" i="1"/>
  <c r="I237" i="1"/>
  <c r="I236" i="1"/>
  <c r="I235" i="1"/>
  <c r="I234" i="1"/>
  <c r="I231" i="1"/>
  <c r="G335" i="1"/>
  <c r="B123" i="6" s="1"/>
  <c r="F123" i="6" s="1"/>
  <c r="I123" i="6" s="1"/>
  <c r="AA123" i="6" s="1"/>
  <c r="I56" i="14"/>
  <c r="I55" i="14"/>
  <c r="AA71" i="6" l="1"/>
  <c r="AA134" i="6"/>
  <c r="AA135" i="6"/>
  <c r="AA160" i="6"/>
  <c r="F54" i="6"/>
  <c r="AA54" i="6" s="1"/>
  <c r="F52" i="6" l="1"/>
  <c r="AA52" i="6" s="1"/>
  <c r="D486" i="9" l="1"/>
  <c r="D483" i="9"/>
  <c r="C483" i="9"/>
  <c r="F402" i="9"/>
  <c r="F403" i="9"/>
  <c r="F401" i="9"/>
  <c r="E405" i="9"/>
  <c r="E382" i="9"/>
  <c r="F405" i="9" l="1"/>
  <c r="F407" i="9" s="1"/>
  <c r="E407" i="9"/>
  <c r="D228" i="9"/>
  <c r="F297" i="9"/>
  <c r="J280" i="9" l="1"/>
  <c r="K280" i="9"/>
  <c r="M275" i="9"/>
  <c r="I276" i="9"/>
  <c r="L276" i="9" s="1"/>
  <c r="L280" i="9" s="1"/>
  <c r="I280" i="9" l="1"/>
  <c r="E31" i="9" l="1"/>
  <c r="F31" i="9" s="1"/>
  <c r="E32" i="9"/>
  <c r="F32" i="9" l="1"/>
  <c r="E34" i="9"/>
  <c r="F40" i="5"/>
  <c r="F32" i="5"/>
  <c r="F13" i="5"/>
  <c r="F18" i="5" s="1"/>
  <c r="F20" i="5" s="1"/>
  <c r="F41" i="5" l="1"/>
  <c r="F43" i="5" s="1"/>
  <c r="E15" i="5"/>
  <c r="E25" i="5"/>
  <c r="E31" i="5"/>
  <c r="E37" i="5"/>
  <c r="B41" i="6" l="1"/>
  <c r="F41" i="6" s="1"/>
  <c r="AA41" i="6" s="1"/>
  <c r="F60" i="6"/>
  <c r="R60" i="6" l="1"/>
  <c r="AA60" i="6" s="1"/>
  <c r="E42" i="5"/>
  <c r="I14" i="1" l="1"/>
  <c r="I15" i="1"/>
  <c r="I16" i="1"/>
  <c r="I17" i="1"/>
  <c r="I18" i="1"/>
  <c r="I19" i="1"/>
  <c r="I20" i="1"/>
  <c r="I21" i="1"/>
  <c r="I22" i="1"/>
  <c r="I23" i="1"/>
  <c r="I24" i="1"/>
  <c r="I25" i="1"/>
  <c r="I26" i="1"/>
  <c r="I27" i="1"/>
  <c r="I28" i="1"/>
  <c r="I29" i="1"/>
  <c r="I30" i="1"/>
  <c r="I31" i="1"/>
  <c r="I33" i="1"/>
  <c r="I37" i="1"/>
  <c r="I38" i="1"/>
  <c r="I39" i="1"/>
  <c r="I40" i="1"/>
  <c r="I42"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81"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7" i="1"/>
  <c r="I118" i="1"/>
  <c r="I122" i="1"/>
  <c r="I124" i="1"/>
  <c r="I125" i="1"/>
  <c r="I126" i="1"/>
  <c r="I127" i="1"/>
  <c r="I128" i="1"/>
  <c r="I129" i="1"/>
  <c r="I130" i="1"/>
  <c r="I131" i="1"/>
  <c r="I132" i="1"/>
  <c r="I133" i="1"/>
  <c r="I134" i="1"/>
  <c r="I135" i="1"/>
  <c r="I136" i="1"/>
  <c r="I137" i="1"/>
  <c r="I138" i="1"/>
  <c r="I139" i="1"/>
  <c r="I140" i="1"/>
  <c r="I141" i="1"/>
  <c r="I142" i="1"/>
  <c r="I143" i="1"/>
  <c r="I144" i="1"/>
  <c r="I146" i="1"/>
  <c r="I148" i="1"/>
  <c r="I149" i="1"/>
  <c r="I150" i="1"/>
  <c r="I151" i="1"/>
  <c r="I152" i="1"/>
  <c r="I153" i="1"/>
  <c r="I154" i="1"/>
  <c r="I155" i="1"/>
  <c r="I156" i="1"/>
  <c r="I157" i="1"/>
  <c r="I158" i="1"/>
  <c r="I159" i="1"/>
  <c r="I160" i="1"/>
  <c r="I161" i="1"/>
  <c r="I162" i="1"/>
  <c r="I163" i="1"/>
  <c r="I164" i="1"/>
  <c r="I167" i="1"/>
  <c r="I168" i="1"/>
  <c r="I169" i="1"/>
  <c r="I170" i="1"/>
  <c r="I171" i="1"/>
  <c r="I172" i="1"/>
  <c r="I173" i="1"/>
  <c r="I174" i="1"/>
  <c r="I175" i="1"/>
  <c r="I176" i="1"/>
  <c r="I177" i="1"/>
  <c r="I178" i="1"/>
  <c r="I179" i="1"/>
  <c r="I180" i="1"/>
  <c r="I181" i="1"/>
  <c r="I182" i="1"/>
  <c r="I183" i="1"/>
  <c r="I184" i="1"/>
  <c r="I185" i="1"/>
  <c r="I186" i="1"/>
  <c r="I187" i="1"/>
  <c r="I188" i="1"/>
  <c r="I190" i="1"/>
  <c r="I191" i="1"/>
  <c r="I194" i="1"/>
  <c r="I195" i="1"/>
  <c r="I196" i="1"/>
  <c r="I197" i="1"/>
  <c r="I198" i="1"/>
  <c r="I199" i="1"/>
  <c r="I200" i="1"/>
  <c r="I201" i="1"/>
  <c r="I202" i="1"/>
  <c r="I207" i="1"/>
  <c r="I208" i="1"/>
  <c r="I211" i="1"/>
  <c r="I212" i="1"/>
  <c r="I213" i="1"/>
  <c r="I214" i="1"/>
  <c r="I215" i="1"/>
  <c r="I216" i="1"/>
  <c r="I217" i="1"/>
  <c r="I218" i="1"/>
  <c r="I219" i="1"/>
  <c r="I220" i="1"/>
  <c r="I221" i="1"/>
  <c r="I224" i="1"/>
  <c r="I225" i="1"/>
  <c r="I348" i="1"/>
  <c r="I349" i="1"/>
  <c r="I362" i="1"/>
  <c r="I363" i="1"/>
  <c r="I366" i="1"/>
  <c r="I369" i="1"/>
  <c r="I370" i="1"/>
  <c r="I371" i="1"/>
  <c r="I373" i="1"/>
  <c r="I374" i="1"/>
  <c r="I376" i="1"/>
  <c r="I377" i="1"/>
  <c r="I378" i="1"/>
  <c r="I379" i="1"/>
  <c r="I380" i="1"/>
  <c r="I382" i="1"/>
  <c r="I383" i="1"/>
  <c r="I384" i="1"/>
  <c r="I391" i="1"/>
  <c r="I393" i="1"/>
  <c r="I395" i="1"/>
  <c r="I397" i="1"/>
  <c r="I400" i="1"/>
  <c r="I402" i="1"/>
  <c r="I403" i="1"/>
  <c r="I404" i="1"/>
  <c r="I406" i="1"/>
  <c r="I410" i="1"/>
  <c r="I423" i="1"/>
  <c r="I426" i="1"/>
  <c r="I435" i="1"/>
  <c r="I438" i="1"/>
  <c r="I441" i="1"/>
  <c r="I442" i="1"/>
  <c r="I444" i="1"/>
  <c r="I445" i="1"/>
  <c r="I451" i="1"/>
  <c r="I452" i="1"/>
  <c r="I456" i="1"/>
  <c r="I457" i="1"/>
  <c r="I459" i="1"/>
  <c r="I462" i="1"/>
  <c r="I463" i="1"/>
  <c r="I464" i="1"/>
  <c r="I465" i="1"/>
  <c r="I466" i="1"/>
  <c r="I467" i="1"/>
  <c r="I468" i="1"/>
  <c r="I469" i="1"/>
  <c r="I470" i="1"/>
  <c r="I471" i="1"/>
  <c r="I472" i="1"/>
  <c r="I473" i="1"/>
  <c r="I476" i="1"/>
  <c r="I477" i="1"/>
  <c r="I480" i="1"/>
  <c r="I481" i="1"/>
  <c r="I484" i="1"/>
  <c r="I485" i="1"/>
  <c r="I9" i="1"/>
  <c r="I10" i="1"/>
  <c r="I11" i="1"/>
  <c r="I8" i="1"/>
  <c r="G166" i="1"/>
  <c r="F49" i="6" s="1"/>
  <c r="G43" i="1"/>
  <c r="G57" i="1"/>
  <c r="G58" i="1"/>
  <c r="G59" i="1"/>
  <c r="G60" i="1"/>
  <c r="G14" i="1"/>
  <c r="G15" i="1"/>
  <c r="G16" i="1"/>
  <c r="G17" i="1"/>
  <c r="G18" i="1"/>
  <c r="B9" i="6" s="1"/>
  <c r="F9" i="6" s="1"/>
  <c r="AA9" i="6" s="1"/>
  <c r="G19" i="1"/>
  <c r="B10" i="6" s="1"/>
  <c r="F10" i="6" s="1"/>
  <c r="AA10" i="6" s="1"/>
  <c r="G20" i="1"/>
  <c r="G21" i="1"/>
  <c r="G22" i="1"/>
  <c r="G23" i="1"/>
  <c r="G24" i="1"/>
  <c r="B11" i="6" s="1"/>
  <c r="F11" i="6" s="1"/>
  <c r="G25" i="1"/>
  <c r="G26" i="1"/>
  <c r="G27" i="1"/>
  <c r="G28" i="1"/>
  <c r="G29" i="1"/>
  <c r="G30" i="1"/>
  <c r="G31" i="1"/>
  <c r="F12" i="6" s="1"/>
  <c r="G32" i="1"/>
  <c r="F13" i="6" s="1"/>
  <c r="S13" i="6" s="1"/>
  <c r="G33" i="1"/>
  <c r="G34" i="1"/>
  <c r="G35" i="1"/>
  <c r="F15" i="6" s="1"/>
  <c r="S15" i="6" s="1"/>
  <c r="G36" i="1"/>
  <c r="G37" i="1"/>
  <c r="G38" i="1"/>
  <c r="G39" i="1"/>
  <c r="G40" i="1"/>
  <c r="G41" i="1"/>
  <c r="F18" i="6" s="1"/>
  <c r="S18" i="6" s="1"/>
  <c r="G42" i="1"/>
  <c r="F19" i="6" s="1"/>
  <c r="G44" i="1"/>
  <c r="G45" i="1"/>
  <c r="G46" i="1"/>
  <c r="G47" i="1"/>
  <c r="G48" i="1"/>
  <c r="G49" i="1"/>
  <c r="G50" i="1"/>
  <c r="G51" i="1"/>
  <c r="G52" i="1"/>
  <c r="G53" i="1"/>
  <c r="G54" i="1"/>
  <c r="G55" i="1"/>
  <c r="G56" i="1"/>
  <c r="G61" i="1"/>
  <c r="G62" i="1"/>
  <c r="G63" i="1"/>
  <c r="G64" i="1"/>
  <c r="G65" i="1"/>
  <c r="G66" i="1"/>
  <c r="G67" i="1"/>
  <c r="G68" i="1"/>
  <c r="G69" i="1"/>
  <c r="G70" i="1"/>
  <c r="G71" i="1"/>
  <c r="G72" i="1"/>
  <c r="G73" i="1"/>
  <c r="F21" i="6" s="1"/>
  <c r="S21" i="6" s="1"/>
  <c r="G74" i="1"/>
  <c r="F22" i="6" s="1"/>
  <c r="S22" i="6" s="1"/>
  <c r="G75" i="1"/>
  <c r="G76" i="1"/>
  <c r="F24" i="6" s="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F32" i="6" s="1"/>
  <c r="G117" i="1"/>
  <c r="F33" i="6" s="1"/>
  <c r="G118" i="1"/>
  <c r="B34" i="6" s="1"/>
  <c r="F34" i="6" s="1"/>
  <c r="AA34" i="6" s="1"/>
  <c r="G119" i="1"/>
  <c r="F35" i="6" s="1"/>
  <c r="G120" i="1"/>
  <c r="F36" i="6" s="1"/>
  <c r="G121" i="1"/>
  <c r="F37" i="6" s="1"/>
  <c r="G122" i="1"/>
  <c r="G123" i="1"/>
  <c r="F38" i="6" s="1"/>
  <c r="G124" i="1"/>
  <c r="B39" i="6" s="1"/>
  <c r="F39" i="6" s="1"/>
  <c r="G125" i="1"/>
  <c r="B40" i="6" s="1"/>
  <c r="F40" i="6" s="1"/>
  <c r="L40" i="6" s="1"/>
  <c r="AA40" i="6" s="1"/>
  <c r="G126" i="1"/>
  <c r="G127" i="1"/>
  <c r="G128" i="1"/>
  <c r="G129" i="1"/>
  <c r="G130" i="1"/>
  <c r="G131" i="1"/>
  <c r="G132" i="1"/>
  <c r="G133" i="1"/>
  <c r="G134" i="1"/>
  <c r="G135" i="1"/>
  <c r="G136" i="1"/>
  <c r="G137" i="1"/>
  <c r="G138" i="1"/>
  <c r="G139" i="1"/>
  <c r="G140" i="1"/>
  <c r="G141" i="1"/>
  <c r="G142" i="1"/>
  <c r="G143" i="1"/>
  <c r="G144" i="1"/>
  <c r="G145" i="1"/>
  <c r="F42" i="6" s="1"/>
  <c r="G146" i="1"/>
  <c r="G147" i="1"/>
  <c r="F43" i="6" s="1"/>
  <c r="G148" i="1"/>
  <c r="G149" i="1"/>
  <c r="G150" i="1"/>
  <c r="G151" i="1"/>
  <c r="B44" i="6" s="1"/>
  <c r="F44" i="6" s="1"/>
  <c r="AA44" i="6" s="1"/>
  <c r="G152" i="1"/>
  <c r="B45" i="6" s="1"/>
  <c r="F45" i="6" s="1"/>
  <c r="AA45" i="6" s="1"/>
  <c r="G153" i="1"/>
  <c r="G154" i="1"/>
  <c r="G155" i="1"/>
  <c r="G156" i="1"/>
  <c r="G157" i="1"/>
  <c r="G158" i="1"/>
  <c r="G159" i="1"/>
  <c r="G160" i="1"/>
  <c r="G161" i="1"/>
  <c r="G162" i="1"/>
  <c r="G163" i="1"/>
  <c r="B47" i="6" s="1"/>
  <c r="F47" i="6" s="1"/>
  <c r="AA47" i="6" s="1"/>
  <c r="G164" i="1"/>
  <c r="G165" i="1"/>
  <c r="G167" i="1"/>
  <c r="G168" i="1"/>
  <c r="G169" i="1"/>
  <c r="G170" i="1"/>
  <c r="G171" i="1"/>
  <c r="G172" i="1"/>
  <c r="G173" i="1"/>
  <c r="G174" i="1"/>
  <c r="B51" i="6" s="1"/>
  <c r="F51" i="6" s="1"/>
  <c r="AA51" i="6" s="1"/>
  <c r="G175" i="1"/>
  <c r="G176" i="1"/>
  <c r="G177" i="1"/>
  <c r="G178" i="1"/>
  <c r="G179" i="1"/>
  <c r="G180" i="1"/>
  <c r="G181" i="1"/>
  <c r="G182" i="1"/>
  <c r="G183" i="1"/>
  <c r="G184" i="1"/>
  <c r="G185" i="1"/>
  <c r="G186" i="1"/>
  <c r="G187" i="1"/>
  <c r="G188" i="1"/>
  <c r="G189" i="1"/>
  <c r="G190" i="1"/>
  <c r="G191" i="1"/>
  <c r="G192" i="1"/>
  <c r="G193" i="1"/>
  <c r="F56" i="6" s="1"/>
  <c r="AA56" i="6" s="1"/>
  <c r="G194" i="1"/>
  <c r="G195" i="1"/>
  <c r="G196" i="1"/>
  <c r="G197" i="1"/>
  <c r="G198" i="1"/>
  <c r="G199" i="1"/>
  <c r="G200" i="1"/>
  <c r="B57" i="6" s="1"/>
  <c r="F57" i="6" s="1"/>
  <c r="AA57" i="6" s="1"/>
  <c r="G201" i="1"/>
  <c r="G202" i="1"/>
  <c r="G203" i="1"/>
  <c r="F59" i="6" s="1"/>
  <c r="G204" i="1"/>
  <c r="G205" i="1"/>
  <c r="G206" i="1"/>
  <c r="F62" i="6" s="1"/>
  <c r="G207" i="1"/>
  <c r="G208" i="1"/>
  <c r="G209" i="1"/>
  <c r="F63" i="6" s="1"/>
  <c r="AA63" i="6" s="1"/>
  <c r="G210" i="1"/>
  <c r="F64" i="6" s="1"/>
  <c r="AA64" i="6" s="1"/>
  <c r="G211" i="1"/>
  <c r="G212" i="1"/>
  <c r="G213" i="1"/>
  <c r="G214" i="1"/>
  <c r="G215" i="1"/>
  <c r="G216" i="1"/>
  <c r="G217" i="1"/>
  <c r="G218" i="1"/>
  <c r="G219" i="1"/>
  <c r="G220" i="1"/>
  <c r="G221" i="1"/>
  <c r="B65" i="6" s="1"/>
  <c r="F65" i="6" s="1"/>
  <c r="AA65" i="6" s="1"/>
  <c r="G222" i="1"/>
  <c r="G223" i="1"/>
  <c r="F67" i="6" s="1"/>
  <c r="G224" i="1"/>
  <c r="G225" i="1"/>
  <c r="G226" i="1"/>
  <c r="F70" i="6" s="1"/>
  <c r="G227" i="1"/>
  <c r="G228" i="1"/>
  <c r="B73" i="6" s="1"/>
  <c r="F73" i="6" s="1"/>
  <c r="G229" i="1"/>
  <c r="B74" i="6" s="1"/>
  <c r="F74" i="6" s="1"/>
  <c r="G230" i="1"/>
  <c r="B75" i="6" s="1"/>
  <c r="F75" i="6" s="1"/>
  <c r="G232" i="1"/>
  <c r="G233" i="1"/>
  <c r="G238" i="1"/>
  <c r="G239" i="1"/>
  <c r="G240" i="1"/>
  <c r="G241" i="1"/>
  <c r="G243" i="1"/>
  <c r="G244" i="1"/>
  <c r="G250" i="1"/>
  <c r="B91" i="6" s="1"/>
  <c r="F91" i="6" s="1"/>
  <c r="G253" i="1"/>
  <c r="G254" i="1"/>
  <c r="G255" i="1"/>
  <c r="G256" i="1"/>
  <c r="G258" i="1"/>
  <c r="G259" i="1"/>
  <c r="B96" i="6" s="1"/>
  <c r="F96" i="6" s="1"/>
  <c r="G260" i="1"/>
  <c r="F20" i="3" s="1"/>
  <c r="G262" i="1"/>
  <c r="G264" i="1"/>
  <c r="B99" i="6" s="1"/>
  <c r="F99" i="6" s="1"/>
  <c r="G266" i="1"/>
  <c r="F25" i="3" s="1"/>
  <c r="G267" i="1"/>
  <c r="G268" i="1"/>
  <c r="G269" i="1"/>
  <c r="G270" i="1"/>
  <c r="G272" i="1"/>
  <c r="G273" i="1"/>
  <c r="G274" i="1"/>
  <c r="G275" i="1"/>
  <c r="G276" i="1"/>
  <c r="G278" i="1"/>
  <c r="B105" i="6" s="1"/>
  <c r="F105" i="6" s="1"/>
  <c r="G283" i="1"/>
  <c r="G284"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B119" i="6" s="1"/>
  <c r="F119" i="6" s="1"/>
  <c r="G338" i="1"/>
  <c r="G340" i="1"/>
  <c r="G341" i="1"/>
  <c r="G342" i="1"/>
  <c r="AA130" i="6"/>
  <c r="G344" i="1"/>
  <c r="G345" i="1"/>
  <c r="B131" i="6" s="1"/>
  <c r="F131" i="6" s="1"/>
  <c r="AA133" i="6"/>
  <c r="G348" i="1"/>
  <c r="B136" i="6" s="1"/>
  <c r="F136" i="6" s="1"/>
  <c r="AA136" i="6" s="1"/>
  <c r="G349" i="1"/>
  <c r="B137" i="6" s="1"/>
  <c r="F137" i="6" s="1"/>
  <c r="AA137" i="6" s="1"/>
  <c r="G350" i="1"/>
  <c r="B138" i="6" s="1"/>
  <c r="G351" i="1"/>
  <c r="B139" i="6" s="1"/>
  <c r="G352" i="1"/>
  <c r="G353" i="1"/>
  <c r="G354" i="1"/>
  <c r="G355" i="1"/>
  <c r="G356" i="1"/>
  <c r="B144" i="6" s="1"/>
  <c r="G357" i="1"/>
  <c r="G358" i="1"/>
  <c r="G359" i="1"/>
  <c r="G360" i="1"/>
  <c r="G361" i="1"/>
  <c r="G362" i="1"/>
  <c r="G363" i="1"/>
  <c r="G364" i="1"/>
  <c r="F151" i="6"/>
  <c r="G366" i="1"/>
  <c r="G367" i="1"/>
  <c r="G368" i="1"/>
  <c r="G369" i="1"/>
  <c r="G370" i="1"/>
  <c r="G371" i="1"/>
  <c r="G372" i="1"/>
  <c r="B155" i="6" s="1"/>
  <c r="G373" i="1"/>
  <c r="G374" i="1"/>
  <c r="G375" i="1"/>
  <c r="G376" i="1"/>
  <c r="G377" i="1"/>
  <c r="G378" i="1"/>
  <c r="G379" i="1"/>
  <c r="G380" i="1"/>
  <c r="G381" i="1"/>
  <c r="G382" i="1"/>
  <c r="B161" i="6" s="1"/>
  <c r="F161" i="6" s="1"/>
  <c r="AA161" i="6" s="1"/>
  <c r="G383" i="1"/>
  <c r="B162" i="6" s="1"/>
  <c r="F162" i="6" s="1"/>
  <c r="AA162" i="6" s="1"/>
  <c r="G384" i="1"/>
  <c r="B163" i="6" s="1"/>
  <c r="F163" i="6" s="1"/>
  <c r="AA163" i="6" s="1"/>
  <c r="G385" i="1"/>
  <c r="G386" i="1"/>
  <c r="G387" i="1"/>
  <c r="G388" i="1"/>
  <c r="G389" i="1"/>
  <c r="G390" i="1"/>
  <c r="G391" i="1"/>
  <c r="G392" i="1"/>
  <c r="G393" i="1"/>
  <c r="G394" i="1"/>
  <c r="G395" i="1"/>
  <c r="B172" i="6" s="1"/>
  <c r="F172" i="6" s="1"/>
  <c r="AA172" i="6" s="1"/>
  <c r="G396" i="1"/>
  <c r="G397" i="1"/>
  <c r="G398" i="1"/>
  <c r="G399" i="1"/>
  <c r="G400" i="1"/>
  <c r="G401" i="1"/>
  <c r="G402" i="1"/>
  <c r="G403" i="1"/>
  <c r="B177" i="6" s="1"/>
  <c r="F177" i="6" s="1"/>
  <c r="AA177" i="6" s="1"/>
  <c r="G404" i="1"/>
  <c r="B178" i="6" s="1"/>
  <c r="F178" i="6" s="1"/>
  <c r="AA178" i="6" s="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B206" i="6" s="1"/>
  <c r="G438" i="1"/>
  <c r="G439" i="1"/>
  <c r="G440" i="1"/>
  <c r="G441" i="1"/>
  <c r="G442" i="1"/>
  <c r="G443" i="1"/>
  <c r="G444" i="1"/>
  <c r="G445" i="1"/>
  <c r="G446" i="1"/>
  <c r="G447" i="1"/>
  <c r="G448" i="1"/>
  <c r="G449" i="1"/>
  <c r="G450" i="1"/>
  <c r="G451" i="1"/>
  <c r="B215" i="6" s="1"/>
  <c r="F215" i="6" s="1"/>
  <c r="AA215" i="6" s="1"/>
  <c r="G452" i="1"/>
  <c r="G453" i="1"/>
  <c r="G454" i="1"/>
  <c r="C485" i="9" s="1"/>
  <c r="G455" i="1"/>
  <c r="G456" i="1"/>
  <c r="B219" i="6" s="1"/>
  <c r="F219" i="6" s="1"/>
  <c r="AA219" i="6" s="1"/>
  <c r="G457" i="1"/>
  <c r="B220" i="6" s="1"/>
  <c r="F220" i="6" s="1"/>
  <c r="AA220" i="6" s="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9" i="1"/>
  <c r="G10" i="1"/>
  <c r="G11" i="1"/>
  <c r="G12" i="1"/>
  <c r="G13" i="1"/>
  <c r="F8" i="6" s="1"/>
  <c r="AA8" i="6" s="1"/>
  <c r="G8" i="1"/>
  <c r="I474" i="1"/>
  <c r="I478" i="1"/>
  <c r="I487" i="1"/>
  <c r="B197" i="6" l="1"/>
  <c r="F197" i="6" s="1"/>
  <c r="I197" i="6" s="1"/>
  <c r="AA197" i="6" s="1"/>
  <c r="B191" i="6"/>
  <c r="F191" i="6" s="1"/>
  <c r="I191" i="6" s="1"/>
  <c r="AA191" i="6" s="1"/>
  <c r="B183" i="6"/>
  <c r="F183" i="6" s="1"/>
  <c r="I183" i="6" s="1"/>
  <c r="AA183" i="6" s="1"/>
  <c r="B166" i="6"/>
  <c r="F166" i="6" s="1"/>
  <c r="I166" i="6" s="1"/>
  <c r="AA166" i="6" s="1"/>
  <c r="F28" i="4"/>
  <c r="B143" i="6"/>
  <c r="B192" i="6"/>
  <c r="F192" i="6" s="1"/>
  <c r="I192" i="6" s="1"/>
  <c r="AA192" i="6" s="1"/>
  <c r="B167" i="6"/>
  <c r="F167" i="6" s="1"/>
  <c r="S167" i="6" s="1"/>
  <c r="AA167" i="6" s="1"/>
  <c r="B209" i="6"/>
  <c r="F209" i="6" s="1"/>
  <c r="I209" i="6" s="1"/>
  <c r="AA209" i="6" s="1"/>
  <c r="B221" i="6"/>
  <c r="F221" i="6" s="1"/>
  <c r="M221" i="6" s="1"/>
  <c r="B214" i="6"/>
  <c r="F214" i="6" s="1"/>
  <c r="I214" i="6" s="1"/>
  <c r="AA214" i="6" s="1"/>
  <c r="B204" i="6"/>
  <c r="F204" i="6" s="1"/>
  <c r="AA204" i="6" s="1"/>
  <c r="B190" i="6"/>
  <c r="F190" i="6" s="1"/>
  <c r="I190" i="6" s="1"/>
  <c r="AA190" i="6" s="1"/>
  <c r="B171" i="6"/>
  <c r="F171" i="6" s="1"/>
  <c r="I171" i="6" s="1"/>
  <c r="AA171" i="6" s="1"/>
  <c r="B165" i="6"/>
  <c r="F165" i="6" s="1"/>
  <c r="I165" i="6" s="1"/>
  <c r="AA165" i="6" s="1"/>
  <c r="B154" i="6"/>
  <c r="F154" i="6" s="1"/>
  <c r="AA154" i="6" s="1"/>
  <c r="B142" i="6"/>
  <c r="F142" i="6" s="1"/>
  <c r="G142" i="6" s="1"/>
  <c r="AA142" i="6" s="1"/>
  <c r="B205" i="6"/>
  <c r="F205" i="6" s="1"/>
  <c r="I205" i="6" s="1"/>
  <c r="AA205" i="6" s="1"/>
  <c r="B150" i="6"/>
  <c r="F150" i="6" s="1"/>
  <c r="G150" i="6" s="1"/>
  <c r="AA150" i="6" s="1"/>
  <c r="B189" i="6"/>
  <c r="F189" i="6" s="1"/>
  <c r="I189" i="6" s="1"/>
  <c r="AA189" i="6" s="1"/>
  <c r="B164" i="6"/>
  <c r="F164" i="6" s="1"/>
  <c r="I164" i="6" s="1"/>
  <c r="B149" i="6"/>
  <c r="F149" i="6" s="1"/>
  <c r="G149" i="6" s="1"/>
  <c r="AA149" i="6" s="1"/>
  <c r="B141" i="6"/>
  <c r="F141" i="6" s="1"/>
  <c r="G141" i="6" s="1"/>
  <c r="AA141" i="6" s="1"/>
  <c r="B184" i="6"/>
  <c r="F184" i="6" s="1"/>
  <c r="I184" i="6" s="1"/>
  <c r="AA184" i="6" s="1"/>
  <c r="B203" i="6"/>
  <c r="F203" i="6" s="1"/>
  <c r="AA203" i="6" s="1"/>
  <c r="B176" i="6"/>
  <c r="F176" i="6" s="1"/>
  <c r="I176" i="6" s="1"/>
  <c r="AA176" i="6" s="1"/>
  <c r="B208" i="6"/>
  <c r="F208" i="6" s="1"/>
  <c r="I208" i="6" s="1"/>
  <c r="AA208" i="6" s="1"/>
  <c r="B202" i="6"/>
  <c r="F202" i="6" s="1"/>
  <c r="I202" i="6" s="1"/>
  <c r="AA202" i="6" s="1"/>
  <c r="B195" i="6"/>
  <c r="F195" i="6" s="1"/>
  <c r="I195" i="6" s="1"/>
  <c r="AA195" i="6" s="1"/>
  <c r="B188" i="6"/>
  <c r="F188" i="6" s="1"/>
  <c r="I188" i="6" s="1"/>
  <c r="AA188" i="6" s="1"/>
  <c r="B181" i="6"/>
  <c r="F181" i="6" s="1"/>
  <c r="H181" i="6" s="1"/>
  <c r="AA181" i="6" s="1"/>
  <c r="B170" i="6"/>
  <c r="F170" i="6" s="1"/>
  <c r="I170" i="6" s="1"/>
  <c r="AA170" i="6" s="1"/>
  <c r="B157" i="6"/>
  <c r="F157" i="6" s="1"/>
  <c r="AA157" i="6" s="1"/>
  <c r="B153" i="6"/>
  <c r="F153" i="6" s="1"/>
  <c r="S153" i="6" s="1"/>
  <c r="AA153" i="6" s="1"/>
  <c r="B148" i="6"/>
  <c r="F148" i="6" s="1"/>
  <c r="G148" i="6" s="1"/>
  <c r="AA148" i="6" s="1"/>
  <c r="B140" i="6"/>
  <c r="F140" i="6" s="1"/>
  <c r="G140" i="6" s="1"/>
  <c r="AA140" i="6" s="1"/>
  <c r="B222" i="6"/>
  <c r="F222" i="6" s="1"/>
  <c r="I222" i="6" s="1"/>
  <c r="AA222" i="6" s="1"/>
  <c r="B198" i="6"/>
  <c r="F198" i="6" s="1"/>
  <c r="I198" i="6" s="1"/>
  <c r="AA198" i="6" s="1"/>
  <c r="B173" i="6"/>
  <c r="F173" i="6" s="1"/>
  <c r="I173" i="6" s="1"/>
  <c r="AA173" i="6" s="1"/>
  <c r="B213" i="6"/>
  <c r="F213" i="6" s="1"/>
  <c r="I213" i="6" s="1"/>
  <c r="AA213" i="6" s="1"/>
  <c r="B196" i="6"/>
  <c r="F196" i="6" s="1"/>
  <c r="I196" i="6" s="1"/>
  <c r="AA196" i="6" s="1"/>
  <c r="B182" i="6"/>
  <c r="F182" i="6" s="1"/>
  <c r="H182" i="6" s="1"/>
  <c r="AA182" i="6" s="1"/>
  <c r="B212" i="6"/>
  <c r="F212" i="6" s="1"/>
  <c r="I212" i="6" s="1"/>
  <c r="AA212" i="6" s="1"/>
  <c r="B218" i="6"/>
  <c r="F218" i="6" s="1"/>
  <c r="Z218" i="6" s="1"/>
  <c r="AA218" i="6" s="1"/>
  <c r="B211" i="6"/>
  <c r="F211" i="6" s="1"/>
  <c r="I211" i="6" s="1"/>
  <c r="AA211" i="6" s="1"/>
  <c r="B207" i="6"/>
  <c r="F207" i="6" s="1"/>
  <c r="I207" i="6" s="1"/>
  <c r="AA207" i="6" s="1"/>
  <c r="B201" i="6"/>
  <c r="F201" i="6" s="1"/>
  <c r="I201" i="6" s="1"/>
  <c r="AA201" i="6" s="1"/>
  <c r="B187" i="6"/>
  <c r="F187" i="6" s="1"/>
  <c r="I187" i="6" s="1"/>
  <c r="AA187" i="6" s="1"/>
  <c r="B180" i="6"/>
  <c r="F180" i="6" s="1"/>
  <c r="H180" i="6" s="1"/>
  <c r="AA180" i="6" s="1"/>
  <c r="B175" i="6"/>
  <c r="F175" i="6" s="1"/>
  <c r="I175" i="6" s="1"/>
  <c r="AA175" i="6" s="1"/>
  <c r="B156" i="6"/>
  <c r="F156" i="6" s="1"/>
  <c r="T156" i="6" s="1"/>
  <c r="AA156" i="6" s="1"/>
  <c r="B152" i="6"/>
  <c r="F152" i="6" s="1"/>
  <c r="T152" i="6" s="1"/>
  <c r="AA152" i="6" s="1"/>
  <c r="B147" i="6"/>
  <c r="F147" i="6" s="1"/>
  <c r="T147" i="6" s="1"/>
  <c r="AA147" i="6" s="1"/>
  <c r="B217" i="6"/>
  <c r="F217" i="6" s="1"/>
  <c r="I217" i="6" s="1"/>
  <c r="AA217" i="6" s="1"/>
  <c r="B210" i="6"/>
  <c r="F210" i="6" s="1"/>
  <c r="AA210" i="6" s="1"/>
  <c r="B200" i="6"/>
  <c r="F200" i="6" s="1"/>
  <c r="I200" i="6" s="1"/>
  <c r="AA200" i="6" s="1"/>
  <c r="B194" i="6"/>
  <c r="F194" i="6" s="1"/>
  <c r="I194" i="6" s="1"/>
  <c r="AA194" i="6" s="1"/>
  <c r="B186" i="6"/>
  <c r="F186" i="6" s="1"/>
  <c r="I186" i="6" s="1"/>
  <c r="AA186" i="6" s="1"/>
  <c r="B174" i="6"/>
  <c r="F174" i="6" s="1"/>
  <c r="I174" i="6" s="1"/>
  <c r="AA174" i="6" s="1"/>
  <c r="B169" i="6"/>
  <c r="F169" i="6" s="1"/>
  <c r="I169" i="6" s="1"/>
  <c r="AA169" i="6" s="1"/>
  <c r="B146" i="6"/>
  <c r="F146" i="6" s="1"/>
  <c r="T146" i="6" s="1"/>
  <c r="B223" i="6"/>
  <c r="F223" i="6" s="1"/>
  <c r="I223" i="6" s="1"/>
  <c r="AA223" i="6" s="1"/>
  <c r="B216" i="6"/>
  <c r="F216" i="6" s="1"/>
  <c r="Y216" i="6" s="1"/>
  <c r="B199" i="6"/>
  <c r="F199" i="6" s="1"/>
  <c r="I199" i="6" s="1"/>
  <c r="AA199" i="6" s="1"/>
  <c r="B193" i="6"/>
  <c r="F193" i="6" s="1"/>
  <c r="I193" i="6" s="1"/>
  <c r="AA193" i="6" s="1"/>
  <c r="B185" i="6"/>
  <c r="F185" i="6" s="1"/>
  <c r="I185" i="6" s="1"/>
  <c r="AA185" i="6" s="1"/>
  <c r="B179" i="6"/>
  <c r="F179" i="6" s="1"/>
  <c r="H179" i="6" s="1"/>
  <c r="B168" i="6"/>
  <c r="F168" i="6" s="1"/>
  <c r="G168" i="6" s="1"/>
  <c r="AA168" i="6" s="1"/>
  <c r="B159" i="6"/>
  <c r="F159" i="6" s="1"/>
  <c r="G159" i="6" s="1"/>
  <c r="AA159" i="6" s="1"/>
  <c r="B145" i="6"/>
  <c r="F145" i="6" s="1"/>
  <c r="S145" i="6" s="1"/>
  <c r="F37" i="3"/>
  <c r="B126" i="6"/>
  <c r="F126" i="6" s="1"/>
  <c r="AA126" i="6" s="1"/>
  <c r="S19" i="6"/>
  <c r="AA19" i="6" s="1"/>
  <c r="AA119" i="6"/>
  <c r="AA75" i="6"/>
  <c r="AA131" i="6"/>
  <c r="AA96" i="6"/>
  <c r="AA74" i="6"/>
  <c r="AA73" i="6"/>
  <c r="AA105" i="6"/>
  <c r="AA99" i="6"/>
  <c r="AA91" i="6"/>
  <c r="F29" i="4"/>
  <c r="F144" i="6"/>
  <c r="S144" i="6" s="1"/>
  <c r="AA144" i="6" s="1"/>
  <c r="F25" i="4"/>
  <c r="C57" i="3"/>
  <c r="F143" i="6"/>
  <c r="G143" i="6" s="1"/>
  <c r="AA143" i="6" s="1"/>
  <c r="F139" i="6"/>
  <c r="G139" i="6" s="1"/>
  <c r="AA139" i="6" s="1"/>
  <c r="F138" i="6"/>
  <c r="G138" i="6" s="1"/>
  <c r="F11" i="4"/>
  <c r="F48" i="6"/>
  <c r="AA48" i="6" s="1"/>
  <c r="C44" i="3"/>
  <c r="S84" i="6"/>
  <c r="AA84" i="6" s="1"/>
  <c r="F36" i="3"/>
  <c r="I101" i="6"/>
  <c r="F26" i="3"/>
  <c r="L94" i="6"/>
  <c r="AA94" i="6" s="1"/>
  <c r="F11" i="3"/>
  <c r="AA77" i="6"/>
  <c r="F10" i="3"/>
  <c r="G490" i="1"/>
  <c r="B118" i="6"/>
  <c r="F118" i="6" s="1"/>
  <c r="G491" i="1"/>
  <c r="F7" i="6"/>
  <c r="C12" i="3"/>
  <c r="F23" i="6"/>
  <c r="C17" i="3"/>
  <c r="B72" i="6"/>
  <c r="C16" i="3"/>
  <c r="H136" i="9" s="1"/>
  <c r="I483" i="1"/>
  <c r="I486" i="1"/>
  <c r="I482" i="1"/>
  <c r="I479" i="1"/>
  <c r="I475" i="1"/>
  <c r="V120" i="6"/>
  <c r="F31" i="6"/>
  <c r="G31" i="6" s="1"/>
  <c r="AA31" i="6" s="1"/>
  <c r="F30" i="6"/>
  <c r="B29" i="6"/>
  <c r="F29" i="6" s="1"/>
  <c r="AA29" i="6" s="1"/>
  <c r="F28" i="6"/>
  <c r="F27" i="6"/>
  <c r="S27" i="6" s="1"/>
  <c r="AA27" i="6" s="1"/>
  <c r="F26" i="6"/>
  <c r="S26" i="6" s="1"/>
  <c r="AA26" i="6" s="1"/>
  <c r="F25" i="6"/>
  <c r="S25" i="6" s="1"/>
  <c r="AA25" i="6" s="1"/>
  <c r="S85" i="6"/>
  <c r="AA85" i="6" s="1"/>
  <c r="F66" i="6"/>
  <c r="I66" i="6" s="1"/>
  <c r="S33" i="6"/>
  <c r="AA33" i="6" s="1"/>
  <c r="C492" i="9"/>
  <c r="L110" i="6"/>
  <c r="AA110" i="6" s="1"/>
  <c r="M100" i="6"/>
  <c r="AA100" i="6" s="1"/>
  <c r="S89" i="6"/>
  <c r="AA89" i="6" s="1"/>
  <c r="H43" i="6"/>
  <c r="AA43" i="6" s="1"/>
  <c r="M38" i="6"/>
  <c r="AA38" i="6" s="1"/>
  <c r="L35" i="6"/>
  <c r="L108" i="6"/>
  <c r="AA108" i="6" s="1"/>
  <c r="L93" i="6"/>
  <c r="AA93" i="6" s="1"/>
  <c r="L113" i="6"/>
  <c r="AA113" i="6" s="1"/>
  <c r="L107" i="6"/>
  <c r="AA107" i="6" s="1"/>
  <c r="L92" i="6"/>
  <c r="AA92" i="6" s="1"/>
  <c r="S88" i="6"/>
  <c r="AA88" i="6" s="1"/>
  <c r="S80" i="6"/>
  <c r="AA80" i="6" s="1"/>
  <c r="AA76" i="6"/>
  <c r="I67" i="6"/>
  <c r="AA67" i="6" s="1"/>
  <c r="R59" i="6"/>
  <c r="AA22" i="6"/>
  <c r="AA18" i="6"/>
  <c r="L114" i="6"/>
  <c r="AA114" i="6" s="1"/>
  <c r="I104" i="6"/>
  <c r="AA104" i="6" s="1"/>
  <c r="S81" i="6"/>
  <c r="AA81" i="6" s="1"/>
  <c r="L112" i="6"/>
  <c r="AA112" i="6" s="1"/>
  <c r="L106" i="6"/>
  <c r="AA106" i="6" s="1"/>
  <c r="I102" i="6"/>
  <c r="AA102" i="6" s="1"/>
  <c r="S87" i="6"/>
  <c r="AA87" i="6" s="1"/>
  <c r="S83" i="6"/>
  <c r="AA83" i="6" s="1"/>
  <c r="S79" i="6"/>
  <c r="L70" i="6"/>
  <c r="AA70" i="6" s="1"/>
  <c r="R62" i="6"/>
  <c r="AA62" i="6" s="1"/>
  <c r="L42" i="6"/>
  <c r="AA42" i="6" s="1"/>
  <c r="L37" i="6"/>
  <c r="AA37" i="6" s="1"/>
  <c r="AA21" i="6"/>
  <c r="AA13" i="6"/>
  <c r="N49" i="6"/>
  <c r="G151" i="6"/>
  <c r="AA151" i="6" s="1"/>
  <c r="L115" i="6"/>
  <c r="AA115" i="6" s="1"/>
  <c r="L111" i="6"/>
  <c r="AA111" i="6" s="1"/>
  <c r="L109" i="6"/>
  <c r="AA109" i="6" s="1"/>
  <c r="L103" i="6"/>
  <c r="AA103" i="6" s="1"/>
  <c r="W97" i="6"/>
  <c r="L95" i="6"/>
  <c r="AA95" i="6" s="1"/>
  <c r="S90" i="6"/>
  <c r="AA90" i="6" s="1"/>
  <c r="S86" i="6"/>
  <c r="AA86" i="6" s="1"/>
  <c r="S82" i="6"/>
  <c r="AA82" i="6" s="1"/>
  <c r="H39" i="6"/>
  <c r="AA39" i="6" s="1"/>
  <c r="L36" i="6"/>
  <c r="AA36" i="6" s="1"/>
  <c r="S32" i="6"/>
  <c r="AA32" i="6" s="1"/>
  <c r="S24" i="6"/>
  <c r="AA24" i="6" s="1"/>
  <c r="AA15" i="6"/>
  <c r="O12" i="6"/>
  <c r="W98" i="6"/>
  <c r="AA98" i="6" s="1"/>
  <c r="G132" i="6"/>
  <c r="AA132" i="6" s="1"/>
  <c r="F68" i="6"/>
  <c r="F69" i="6"/>
  <c r="I458" i="1"/>
  <c r="I454" i="1"/>
  <c r="I450" i="1"/>
  <c r="I446" i="1"/>
  <c r="I434" i="1"/>
  <c r="I430" i="1"/>
  <c r="I422" i="1"/>
  <c r="I418" i="1"/>
  <c r="I414" i="1"/>
  <c r="I398" i="1"/>
  <c r="I394" i="1"/>
  <c r="I390" i="1"/>
  <c r="I386" i="1"/>
  <c r="I358" i="1"/>
  <c r="I354" i="1"/>
  <c r="I350" i="1"/>
  <c r="I204" i="1"/>
  <c r="I192" i="1"/>
  <c r="I120" i="1"/>
  <c r="I116" i="1"/>
  <c r="I80" i="1"/>
  <c r="I76" i="1"/>
  <c r="D21" i="9" s="1"/>
  <c r="I36" i="1"/>
  <c r="I32" i="1"/>
  <c r="D19" i="9" s="1"/>
  <c r="I461" i="1"/>
  <c r="I453" i="1"/>
  <c r="I449" i="1"/>
  <c r="I437" i="1"/>
  <c r="I433" i="1"/>
  <c r="I429" i="1"/>
  <c r="I425" i="1"/>
  <c r="I421" i="1"/>
  <c r="I417" i="1"/>
  <c r="I413" i="1"/>
  <c r="I409" i="1"/>
  <c r="I405" i="1"/>
  <c r="I401" i="1"/>
  <c r="I389" i="1"/>
  <c r="I385" i="1"/>
  <c r="I381" i="1"/>
  <c r="I365" i="1"/>
  <c r="I361" i="1"/>
  <c r="I357" i="1"/>
  <c r="I353" i="1"/>
  <c r="I223" i="1"/>
  <c r="I203" i="1"/>
  <c r="I147" i="1"/>
  <c r="I123" i="1"/>
  <c r="I119" i="1"/>
  <c r="I83" i="1"/>
  <c r="I79" i="1"/>
  <c r="I75" i="1"/>
  <c r="I43" i="1"/>
  <c r="I35" i="1"/>
  <c r="I460" i="1"/>
  <c r="I448" i="1"/>
  <c r="I440" i="1"/>
  <c r="I436" i="1"/>
  <c r="I432" i="1"/>
  <c r="I428" i="1"/>
  <c r="I424" i="1"/>
  <c r="I420" i="1"/>
  <c r="I416" i="1"/>
  <c r="I412" i="1"/>
  <c r="I408" i="1"/>
  <c r="I396" i="1"/>
  <c r="I392" i="1"/>
  <c r="I388" i="1"/>
  <c r="I372" i="1"/>
  <c r="I368" i="1"/>
  <c r="I364" i="1"/>
  <c r="I360" i="1"/>
  <c r="I356" i="1"/>
  <c r="I352" i="1"/>
  <c r="I226" i="1"/>
  <c r="I222" i="1"/>
  <c r="I210" i="1"/>
  <c r="I206" i="1"/>
  <c r="I166" i="1"/>
  <c r="I82" i="1"/>
  <c r="I78" i="1"/>
  <c r="I74" i="1"/>
  <c r="I34" i="1"/>
  <c r="D22" i="9" s="1"/>
  <c r="I12" i="1"/>
  <c r="I455" i="1"/>
  <c r="I447" i="1"/>
  <c r="I443" i="1"/>
  <c r="I439" i="1"/>
  <c r="I431" i="1"/>
  <c r="I427" i="1"/>
  <c r="I419" i="1"/>
  <c r="I415" i="1"/>
  <c r="I411" i="1"/>
  <c r="I407" i="1"/>
  <c r="I399" i="1"/>
  <c r="I387" i="1"/>
  <c r="I375" i="1"/>
  <c r="I367" i="1"/>
  <c r="I359" i="1"/>
  <c r="I355" i="1"/>
  <c r="I351" i="1"/>
  <c r="I209" i="1"/>
  <c r="I205" i="1"/>
  <c r="I193" i="1"/>
  <c r="I189" i="1"/>
  <c r="I165" i="1"/>
  <c r="I145" i="1"/>
  <c r="I121" i="1"/>
  <c r="I77" i="1"/>
  <c r="I73" i="1"/>
  <c r="I41" i="1"/>
  <c r="I13" i="1"/>
  <c r="D17" i="9" s="1"/>
  <c r="AA129" i="6"/>
  <c r="AA127" i="6"/>
  <c r="B78" i="6"/>
  <c r="F78" i="6" s="1"/>
  <c r="B58" i="6"/>
  <c r="F58" i="6" s="1"/>
  <c r="AA58" i="6" s="1"/>
  <c r="F61" i="6"/>
  <c r="F53" i="6"/>
  <c r="F14" i="6"/>
  <c r="S14" i="6" s="1"/>
  <c r="F55" i="6"/>
  <c r="F17" i="6"/>
  <c r="F20" i="6"/>
  <c r="S20" i="6" s="1"/>
  <c r="B46" i="6"/>
  <c r="F46" i="6" s="1"/>
  <c r="AA46" i="6" s="1"/>
  <c r="F16" i="6"/>
  <c r="S16" i="6" s="1"/>
  <c r="G493" i="1"/>
  <c r="G494" i="1"/>
  <c r="F72" i="6" l="1"/>
  <c r="AA72" i="6" s="1"/>
  <c r="B134" i="6"/>
  <c r="AA7" i="6"/>
  <c r="F33" i="3"/>
  <c r="AA101" i="6"/>
  <c r="AA79" i="6"/>
  <c r="N226" i="6"/>
  <c r="E23" i="5" s="1"/>
  <c r="AA35" i="6"/>
  <c r="V226" i="6"/>
  <c r="E35" i="5" s="1"/>
  <c r="G30" i="6"/>
  <c r="G226" i="6" s="1"/>
  <c r="E10" i="5" s="1"/>
  <c r="S23" i="6"/>
  <c r="AA59" i="6"/>
  <c r="AA97" i="6"/>
  <c r="W226" i="6"/>
  <c r="E36" i="5" s="1"/>
  <c r="S28" i="6"/>
  <c r="AA28" i="6" s="1"/>
  <c r="AA221" i="6"/>
  <c r="M226" i="6"/>
  <c r="E19" i="5" s="1"/>
  <c r="AA216" i="6"/>
  <c r="Y226" i="6"/>
  <c r="AA179" i="6"/>
  <c r="H226" i="6"/>
  <c r="E11" i="5" s="1"/>
  <c r="AA164" i="6"/>
  <c r="AA146" i="6"/>
  <c r="T226" i="6"/>
  <c r="E29" i="5" s="1"/>
  <c r="AA145" i="6"/>
  <c r="O226" i="6"/>
  <c r="AA138" i="6"/>
  <c r="AA118" i="6"/>
  <c r="AA78" i="6"/>
  <c r="F9" i="3"/>
  <c r="AA49" i="6"/>
  <c r="F155" i="6"/>
  <c r="I125" i="6"/>
  <c r="AA125" i="6" s="1"/>
  <c r="AA120" i="6"/>
  <c r="F206" i="6"/>
  <c r="AA66" i="6"/>
  <c r="B224" i="6"/>
  <c r="B160" i="6"/>
  <c r="AA14" i="6"/>
  <c r="L69" i="6"/>
  <c r="AA69" i="6" s="1"/>
  <c r="AA20" i="6"/>
  <c r="Q53" i="6"/>
  <c r="L68" i="6"/>
  <c r="AA68" i="6" s="1"/>
  <c r="R61" i="6"/>
  <c r="R226" i="6" s="1"/>
  <c r="AA16" i="6"/>
  <c r="Q55" i="6"/>
  <c r="AA55" i="6" s="1"/>
  <c r="I494" i="1"/>
  <c r="I490" i="1"/>
  <c r="I493" i="1"/>
  <c r="I491" i="1"/>
  <c r="B225" i="6" l="1"/>
  <c r="F225" i="6" s="1"/>
  <c r="S226" i="6"/>
  <c r="E28" i="5" s="1"/>
  <c r="L226" i="6"/>
  <c r="E17" i="5" s="1"/>
  <c r="E27" i="5"/>
  <c r="AA53" i="6"/>
  <c r="Q226" i="6"/>
  <c r="E26" i="5" s="1"/>
  <c r="AA23" i="6"/>
  <c r="AA30" i="6"/>
  <c r="Y227" i="6"/>
  <c r="E38" i="5"/>
  <c r="I495" i="1"/>
  <c r="I496" i="1" s="1"/>
  <c r="AA61" i="6"/>
  <c r="I206" i="6"/>
  <c r="I226" i="6" s="1"/>
  <c r="Z155" i="6"/>
  <c r="AA17" i="6"/>
  <c r="E24" i="5"/>
  <c r="U227" i="6" l="1"/>
  <c r="AA206" i="6"/>
  <c r="Z226" i="6"/>
  <c r="Z227" i="6" s="1"/>
  <c r="AA155" i="6"/>
  <c r="AA225" i="6"/>
  <c r="E12" i="5" l="1"/>
  <c r="E13" i="5" s="1"/>
  <c r="E18" i="5" s="1"/>
  <c r="E20" i="5" s="1"/>
  <c r="M227" i="6"/>
  <c r="AA227" i="6" s="1"/>
  <c r="E39" i="5"/>
  <c r="E40" i="5" s="1"/>
  <c r="D498" i="9"/>
  <c r="C349" i="9" l="1"/>
  <c r="D293" i="9" l="1"/>
  <c r="F290" i="9"/>
  <c r="F292" i="9"/>
  <c r="F291" i="9"/>
  <c r="C293" i="9"/>
  <c r="E293" i="9"/>
  <c r="G276" i="9"/>
  <c r="M276" i="9" s="1"/>
  <c r="M280" i="9" s="1"/>
  <c r="H280" i="9"/>
  <c r="C255" i="9"/>
  <c r="C242" i="9"/>
  <c r="C49" i="9"/>
  <c r="C48" i="9"/>
  <c r="C46" i="9"/>
  <c r="C45" i="9"/>
  <c r="E36" i="9" l="1"/>
  <c r="F36" i="9" s="1"/>
  <c r="E25" i="9"/>
  <c r="E23" i="9"/>
  <c r="F23" i="9" s="1"/>
  <c r="E22" i="9"/>
  <c r="E21" i="9"/>
  <c r="E20" i="9"/>
  <c r="E19" i="9"/>
  <c r="E17" i="9"/>
  <c r="F17" i="9" s="1"/>
  <c r="C504" i="9" l="1"/>
  <c r="C491" i="9"/>
  <c r="C428" i="9"/>
  <c r="C421" i="9"/>
  <c r="C433" i="9"/>
  <c r="C420" i="9"/>
  <c r="C429" i="9"/>
  <c r="C427" i="9"/>
  <c r="C436" i="9" l="1"/>
  <c r="I14" i="7"/>
  <c r="L14" i="7" s="1"/>
  <c r="N14" i="7" s="1"/>
  <c r="F61" i="3" l="1"/>
  <c r="C55" i="3"/>
  <c r="C54" i="3"/>
  <c r="C53" i="3"/>
  <c r="C52" i="3"/>
  <c r="C51" i="3"/>
  <c r="C50" i="3"/>
  <c r="C49" i="3"/>
  <c r="C48" i="3"/>
  <c r="C45" i="3"/>
  <c r="C30" i="3"/>
  <c r="C29" i="3"/>
  <c r="C28" i="3"/>
  <c r="C26" i="3"/>
  <c r="C18" i="3"/>
  <c r="I7" i="1" l="1"/>
  <c r="I6" i="1"/>
  <c r="I5" i="1"/>
  <c r="I489" i="1" l="1"/>
  <c r="I492" i="1" s="1"/>
  <c r="C464" i="9"/>
  <c r="C497" i="9"/>
  <c r="C496" i="9"/>
  <c r="C475" i="9"/>
  <c r="C470" i="9"/>
  <c r="C451" i="9"/>
  <c r="C473" i="9"/>
  <c r="C469" i="9"/>
  <c r="C465" i="9"/>
  <c r="C466" i="9"/>
  <c r="C453" i="9"/>
  <c r="C468" i="9"/>
  <c r="C472" i="9"/>
  <c r="C471" i="9"/>
  <c r="C462" i="9"/>
  <c r="C448" i="9"/>
  <c r="C446" i="9"/>
  <c r="C444" i="9"/>
  <c r="C442" i="9"/>
  <c r="C443" i="9"/>
  <c r="G5" i="1"/>
  <c r="G6" i="1"/>
  <c r="B5" i="6" s="1"/>
  <c r="F5" i="6" s="1"/>
  <c r="AA5" i="6" s="1"/>
  <c r="G7" i="1"/>
  <c r="B6" i="6" s="1"/>
  <c r="F6" i="6" s="1"/>
  <c r="AA6" i="6" s="1"/>
  <c r="C476" i="9" l="1"/>
  <c r="AA226" i="6"/>
  <c r="AB227" i="6" s="1"/>
  <c r="G489" i="1"/>
  <c r="G492" i="1" s="1"/>
  <c r="B4" i="6"/>
  <c r="B71" i="6" s="1"/>
  <c r="B135" i="6" s="1"/>
  <c r="G359" i="9"/>
  <c r="G360" i="9" s="1"/>
  <c r="C498" i="9"/>
  <c r="C27" i="3"/>
  <c r="E383" i="9" s="1"/>
  <c r="E386" i="9" s="1"/>
  <c r="C320" i="9"/>
  <c r="C456" i="9"/>
  <c r="C11" i="3"/>
  <c r="C24" i="3"/>
  <c r="C25" i="3"/>
  <c r="C58" i="3"/>
  <c r="C15" i="3"/>
  <c r="C42" i="3"/>
  <c r="C41" i="3" s="1"/>
  <c r="C34" i="3"/>
  <c r="C33" i="3" s="1"/>
  <c r="C23" i="3"/>
  <c r="E242" i="9" s="1"/>
  <c r="C14" i="3" l="1"/>
  <c r="F4" i="6"/>
  <c r="F226" i="6" s="1"/>
  <c r="D25" i="9"/>
  <c r="D20" i="9"/>
  <c r="C505" i="9" l="1"/>
  <c r="C493" i="9"/>
  <c r="C499" i="9" s="1"/>
  <c r="C486" i="9"/>
  <c r="D505" i="9"/>
  <c r="D449" i="9" l="1"/>
  <c r="D493" i="9"/>
  <c r="D499" i="9" s="1"/>
  <c r="D476" i="9" l="1"/>
  <c r="C316" i="8" l="1"/>
  <c r="C422" i="9"/>
  <c r="E298" i="9" l="1"/>
  <c r="D298" i="9"/>
  <c r="C298" i="9"/>
  <c r="F296" i="9"/>
  <c r="F288" i="9"/>
  <c r="F298" i="9" l="1"/>
  <c r="F293" i="9"/>
  <c r="D280" i="9"/>
  <c r="G280" i="9"/>
  <c r="C280" i="9"/>
  <c r="D393" i="9"/>
  <c r="C393" i="9"/>
  <c r="F50" i="9" l="1"/>
  <c r="F47" i="9"/>
  <c r="F34" i="9"/>
  <c r="F25" i="9" l="1"/>
  <c r="F22" i="9"/>
  <c r="F21" i="9"/>
  <c r="F20" i="9"/>
  <c r="F19" i="9"/>
  <c r="C340" i="9" l="1"/>
  <c r="F74" i="4" l="1"/>
  <c r="F73" i="4"/>
  <c r="C70" i="3"/>
  <c r="F78" i="4" l="1"/>
  <c r="F58" i="4"/>
  <c r="C457" i="9" l="1"/>
  <c r="C449" i="9"/>
  <c r="G495" i="1" l="1"/>
  <c r="D226" i="6" l="1"/>
  <c r="C226" i="6" l="1"/>
  <c r="C14" i="7" l="1"/>
  <c r="F26" i="4" l="1"/>
  <c r="F18" i="4"/>
  <c r="F15" i="4"/>
  <c r="F14" i="4"/>
  <c r="F10" i="4"/>
  <c r="F57" i="4"/>
  <c r="F56" i="4" s="1"/>
  <c r="D227" i="6" l="1"/>
  <c r="F13" i="4"/>
  <c r="F50" i="4"/>
  <c r="F66" i="4"/>
  <c r="F65" i="4"/>
  <c r="F44" i="4"/>
  <c r="F45" i="4"/>
  <c r="F47" i="4"/>
  <c r="F69" i="4"/>
  <c r="F68" i="4" s="1"/>
  <c r="F62" i="4"/>
  <c r="F63" i="4"/>
  <c r="F22" i="4"/>
  <c r="F21" i="4"/>
  <c r="F23" i="4"/>
  <c r="C68" i="3"/>
  <c r="C67" i="3"/>
  <c r="F61" i="4" l="1"/>
  <c r="F64" i="4"/>
  <c r="F49" i="4"/>
  <c r="F39" i="4"/>
  <c r="F46" i="4"/>
  <c r="F51" i="4"/>
  <c r="F48" i="4"/>
  <c r="F24" i="4"/>
  <c r="F70" i="4"/>
  <c r="F19" i="4"/>
  <c r="F17" i="4" s="1"/>
  <c r="F9" i="4"/>
  <c r="C64" i="3"/>
  <c r="C66" i="3"/>
  <c r="C65" i="3"/>
  <c r="F60" i="4" l="1"/>
  <c r="F8" i="4"/>
  <c r="F33" i="4" l="1"/>
  <c r="F41" i="4"/>
  <c r="F56" i="3"/>
  <c r="F32" i="4"/>
  <c r="F50" i="3"/>
  <c r="F49" i="3" s="1"/>
  <c r="C372" i="9"/>
  <c r="C374" i="9" s="1"/>
  <c r="F54" i="3"/>
  <c r="F34" i="4"/>
  <c r="F52" i="4"/>
  <c r="F43" i="3"/>
  <c r="F47" i="3"/>
  <c r="F40" i="4"/>
  <c r="F44" i="3"/>
  <c r="F42" i="3"/>
  <c r="F46" i="3"/>
  <c r="F55" i="3"/>
  <c r="F43" i="4" l="1"/>
  <c r="F38" i="4"/>
  <c r="F31" i="4"/>
  <c r="F41" i="3"/>
  <c r="F53" i="3"/>
  <c r="F36" i="4" l="1"/>
  <c r="F54" i="4" s="1"/>
  <c r="F76" i="4" s="1"/>
  <c r="F80" i="4" s="1"/>
  <c r="G496" i="1" l="1"/>
  <c r="H80" i="4"/>
  <c r="C47" i="3"/>
  <c r="D71" i="7" l="1"/>
  <c r="C10" i="3" l="1"/>
  <c r="C62" i="3" l="1"/>
  <c r="C73" i="3" s="1"/>
  <c r="C9" i="3" l="1"/>
  <c r="F23" i="3"/>
  <c r="C22" i="3"/>
  <c r="C38" i="3" l="1"/>
  <c r="C74" i="3" s="1"/>
  <c r="E32" i="5"/>
  <c r="F18" i="3" l="1"/>
  <c r="F38" i="3" s="1"/>
  <c r="F58" i="3" s="1"/>
  <c r="E41" i="5" l="1"/>
  <c r="E43" i="5" s="1"/>
  <c r="I43" i="5" s="1"/>
  <c r="F74" i="3"/>
  <c r="I74" i="3" s="1"/>
</calcChain>
</file>

<file path=xl/sharedStrings.xml><?xml version="1.0" encoding="utf-8"?>
<sst xmlns="http://schemas.openxmlformats.org/spreadsheetml/2006/main" count="4551" uniqueCount="1398">
  <si>
    <t>USD</t>
  </si>
  <si>
    <t>Cuenta</t>
  </si>
  <si>
    <t>Moneda</t>
  </si>
  <si>
    <t>ACTIVO</t>
  </si>
  <si>
    <t>ACTIVO CORRIENTE</t>
  </si>
  <si>
    <t>DISPONIBILIDADES</t>
  </si>
  <si>
    <t>GS</t>
  </si>
  <si>
    <t>ACTIVO NO CORRIENTE</t>
  </si>
  <si>
    <t>PASIVO</t>
  </si>
  <si>
    <t>PASIVO CORRIENTE</t>
  </si>
  <si>
    <t>PROVISIONES</t>
  </si>
  <si>
    <t>CAPITAL</t>
  </si>
  <si>
    <t>RESERVAS</t>
  </si>
  <si>
    <t>RESULTADO DEL EJERCICIO</t>
  </si>
  <si>
    <t>INGRESOS OPERATIVOS</t>
  </si>
  <si>
    <t>GASTOS DE ADMINISTRACION</t>
  </si>
  <si>
    <t>IMPUESTO A LA RENTA</t>
  </si>
  <si>
    <t>Disponibilidades (Nota 5.d)</t>
  </si>
  <si>
    <t xml:space="preserve">Caja </t>
  </si>
  <si>
    <t>Bancos</t>
  </si>
  <si>
    <t>Deudores por intermediacion</t>
  </si>
  <si>
    <t>Cuentas por cobrar a Personas y Empresas relacionadas</t>
  </si>
  <si>
    <t>TOTAL ACTIVO CORRIENTE</t>
  </si>
  <si>
    <t>PN</t>
  </si>
  <si>
    <t>ORDEN</t>
  </si>
  <si>
    <t>PATRIMONIO NETO</t>
  </si>
  <si>
    <t>TOTAL ACTIVO NO CORRIENTE</t>
  </si>
  <si>
    <t>TOTAL ACTIVO</t>
  </si>
  <si>
    <t>Cuentas a pagar a personas y empresas relacionadas</t>
  </si>
  <si>
    <t>Otros Pasivos</t>
  </si>
  <si>
    <t>TOTAL PASIVO CORRIENTE</t>
  </si>
  <si>
    <t>TOTAL PASIVO</t>
  </si>
  <si>
    <t>TOTAL PATRIMONIO NETO (Según el Estado de Variación del Patrimonio Neto)</t>
  </si>
  <si>
    <t>TOTAL PASIVO Y PATRIMONIO NETO</t>
  </si>
  <si>
    <t>Clasificacion</t>
  </si>
  <si>
    <t>Para los EEFF</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</si>
  <si>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</si>
  <si>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</si>
  <si>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</si>
  <si>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</si>
  <si>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</si>
  <si>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</si>
  <si>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</si>
  <si>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</si>
  <si>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</si>
  <si>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</si>
  <si>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</si>
  <si>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</si>
  <si>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</si>
  <si>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</si>
  <si>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</si>
  <si>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</si>
  <si>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</si>
  <si>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</si>
  <si>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</si>
  <si>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</si>
  <si>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</si>
  <si>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</si>
  <si>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</si>
  <si>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</si>
  <si>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</si>
  <si>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</si>
  <si>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</si>
  <si>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</si>
  <si>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</si>
  <si>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</si>
  <si>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</si>
  <si>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Compra de Propiedad, planta y Equipo</t>
  </si>
  <si>
    <t>Adquisición de Licencia Informática</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</si>
  <si>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</si>
  <si>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</si>
  <si>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</si>
  <si>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</si>
  <si>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</si>
  <si>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</si>
  <si>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</si>
  <si>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</si>
  <si>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</si>
  <si>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Bonos</t>
  </si>
  <si>
    <t>CDA</t>
  </si>
  <si>
    <t>5.e.2 - Inversiones permanentes</t>
  </si>
  <si>
    <t>Acción de la Bolsa de Valores</t>
  </si>
  <si>
    <t>Cantidad</t>
  </si>
  <si>
    <t>Operaciones Pendientes de Liquidación</t>
  </si>
  <si>
    <t>Descripción</t>
  </si>
  <si>
    <t>Sobregiros Bancarios</t>
  </si>
  <si>
    <t>Licencias</t>
  </si>
  <si>
    <t>Moneda Extranjera</t>
  </si>
  <si>
    <t>Moneda Nacional</t>
  </si>
  <si>
    <t>Totales</t>
  </si>
  <si>
    <t>Intereses pagados</t>
  </si>
  <si>
    <t>Impuesto a la Renta</t>
  </si>
  <si>
    <t>Gastos Bancarios</t>
  </si>
  <si>
    <t>Recaudaciones a Depositar</t>
  </si>
  <si>
    <t>Documentos y cuentas por pagar</t>
  </si>
  <si>
    <t>Obligac. por Administración de Cartera</t>
  </si>
  <si>
    <t>Títulos de Renta Variable</t>
  </si>
  <si>
    <t>Menos: Previsión por menor valor</t>
  </si>
  <si>
    <t>Títulos de Renta Fija</t>
  </si>
  <si>
    <t>Porción circulante de prést. A largo plazo</t>
  </si>
  <si>
    <t>Impuesto a la Renta a Pagar</t>
  </si>
  <si>
    <t>IVA a Pagar</t>
  </si>
  <si>
    <t>Aportes y Retenciones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</si>
  <si>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</si>
  <si>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</si>
  <si>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</si>
  <si>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</si>
  <si>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</si>
  <si>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</si>
  <si>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</si>
  <si>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</si>
  <si>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(Depreciación Acumulada)</t>
  </si>
  <si>
    <t>Licencia</t>
  </si>
  <si>
    <t>Marcas</t>
  </si>
  <si>
    <t>Gastos de desarrollo</t>
  </si>
  <si>
    <t>(Amortización Acumulada)</t>
  </si>
  <si>
    <t>PASIVO NO CORRIENTE</t>
  </si>
  <si>
    <t>Cuentas a Pagar</t>
  </si>
  <si>
    <t>Cuentas a pagar a personas y empresas</t>
  </si>
  <si>
    <t xml:space="preserve">Cuentas a pagar a personas y empresas </t>
  </si>
  <si>
    <t xml:space="preserve">Acreedores varios </t>
  </si>
  <si>
    <t>Préstamos en Bancos</t>
  </si>
  <si>
    <t>Previsión para indemnización</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</si>
  <si>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</si>
  <si>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</si>
  <si>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</si>
  <si>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</si>
  <si>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</si>
  <si>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</si>
  <si>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</si>
  <si>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</si>
  <si>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</si>
  <si>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</si>
  <si>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</si>
  <si>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</si>
  <si>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</si>
  <si>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</si>
  <si>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</si>
  <si>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</si>
  <si>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</si>
  <si>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</si>
  <si>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</si>
  <si>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</si>
  <si>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</si>
  <si>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</si>
  <si>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</si>
  <si>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</si>
  <si>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</si>
  <si>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</si>
  <si>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</si>
  <si>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</si>
  <si>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</si>
  <si>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</si>
  <si>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</si>
  <si>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Ingreso de efectivo por comisiones y otros</t>
  </si>
  <si>
    <t>Efectivo generado (usado) por otras actividades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</si>
  <si>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</si>
  <si>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</si>
  <si>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</si>
  <si>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</si>
  <si>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</si>
  <si>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</si>
  <si>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</si>
  <si>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Adquisición de Acciones y Títulos de Deuda (Cartera Propia)</t>
  </si>
  <si>
    <t>Intereses percibidos</t>
  </si>
  <si>
    <t>Dividendos percibidos</t>
  </si>
  <si>
    <t>Efectivo neto (o usado) en actividades de inversión</t>
  </si>
  <si>
    <t>Aportes de Capital</t>
  </si>
  <si>
    <t>Dividendos Pagados</t>
  </si>
  <si>
    <t>Caja</t>
  </si>
  <si>
    <t>Caja Chica</t>
  </si>
  <si>
    <t>Bancos Moneda Local</t>
  </si>
  <si>
    <t>Certificados Bancarios y Otros Similares</t>
  </si>
  <si>
    <t>Depósitos en Instituciones Financieras</t>
  </si>
  <si>
    <t>Fondos para Propósitos Especiales</t>
  </si>
  <si>
    <t>Disponible Sujeto a Restricción</t>
  </si>
  <si>
    <t>Bancos Moneda Extranjera</t>
  </si>
  <si>
    <t>INVERSIONES TEMPORALES</t>
  </si>
  <si>
    <t>Instrumentos Financieros Representativos</t>
  </si>
  <si>
    <t>Valores Emitidos o Garantizados por el E</t>
  </si>
  <si>
    <t>Certificados de Absorción Monetaria</t>
  </si>
  <si>
    <t>Valores Emitidos por Empresas del Sistem</t>
  </si>
  <si>
    <t>Papeles comerciales</t>
  </si>
  <si>
    <t>Pagarés</t>
  </si>
  <si>
    <t>Letras</t>
  </si>
  <si>
    <t>Cédulas hipotecarias</t>
  </si>
  <si>
    <t>Certificados de Deposito de Ahorro USD</t>
  </si>
  <si>
    <t>Certificados Provisionales</t>
  </si>
  <si>
    <t>Acciones de Empresas</t>
  </si>
  <si>
    <t>Fondos Mutuos</t>
  </si>
  <si>
    <t>Fondos de Inversión</t>
  </si>
  <si>
    <t>Otros Títulos Representativos de Derecho</t>
  </si>
  <si>
    <t>Instrumentos Financieros Cedidos</t>
  </si>
  <si>
    <t>Instrumentos Financieros Cedidos en Prés</t>
  </si>
  <si>
    <t>Instrumentos Financieros Cedidos en Gara</t>
  </si>
  <si>
    <t>Instrumentos Financieros Sujetos a Restr</t>
  </si>
  <si>
    <t>CRÉDITOS</t>
  </si>
  <si>
    <t>Operaciones Bursátiles</t>
  </si>
  <si>
    <t>Operaciones Extrabursátiles</t>
  </si>
  <si>
    <t>Servicios</t>
  </si>
  <si>
    <t>Administración de Cartera</t>
  </si>
  <si>
    <t>Custodia de Valores</t>
  </si>
  <si>
    <t>Colocación de Emisiones Primarias</t>
  </si>
  <si>
    <t>Asesorías</t>
  </si>
  <si>
    <t>Representante de Obligacionistas</t>
  </si>
  <si>
    <t>Documentos de Intermediación de Valores</t>
  </si>
  <si>
    <t>Clientes</t>
  </si>
  <si>
    <t>Bolsa de Valores</t>
  </si>
  <si>
    <t>Compensación de Operaciones Bursátiles</t>
  </si>
  <si>
    <t>Liquidación por Operaciones Bursátiles</t>
  </si>
  <si>
    <t>Operaciones Extrabursàtiles</t>
  </si>
  <si>
    <t>Documentos de Operaciones Propias</t>
  </si>
  <si>
    <t>Anticipos Recibidos</t>
  </si>
  <si>
    <t>Préstamo a Clientes</t>
  </si>
  <si>
    <t>Documentos Descontados</t>
  </si>
  <si>
    <t>Cheques Devueltos</t>
  </si>
  <si>
    <t>Cuentas de Dudoso Recaudo</t>
  </si>
  <si>
    <t>Directores</t>
  </si>
  <si>
    <t>Accionistas</t>
  </si>
  <si>
    <t>Préstamos</t>
  </si>
  <si>
    <t>Empresas vinculadas</t>
  </si>
  <si>
    <t>Matriz</t>
  </si>
  <si>
    <t>Filial</t>
  </si>
  <si>
    <t>Afiliadas</t>
  </si>
  <si>
    <t>Sucursales</t>
  </si>
  <si>
    <t>OTROS CRÉDITOS</t>
  </si>
  <si>
    <t>Préstamos al Personal</t>
  </si>
  <si>
    <t>Por Instrumentos Financieros</t>
  </si>
  <si>
    <t>Por Venta de Propiedades y Equipo</t>
  </si>
  <si>
    <t>Operaciones de Reporto</t>
  </si>
  <si>
    <t>Intereses</t>
  </si>
  <si>
    <t>Dividendos</t>
  </si>
  <si>
    <t>Multas y Sanciones</t>
  </si>
  <si>
    <t>Depósitos en garantía</t>
  </si>
  <si>
    <t>Reclamaciones a Terceros</t>
  </si>
  <si>
    <t>IVA Crédito Fiscal</t>
  </si>
  <si>
    <t>Anticipos al Personal</t>
  </si>
  <si>
    <t>Retencion IVA</t>
  </si>
  <si>
    <t>Seguro de Vida y Médico</t>
  </si>
  <si>
    <t>Seguro vehicular</t>
  </si>
  <si>
    <t>Seguro Contra Daños</t>
  </si>
  <si>
    <t>Adelanto de Remuneraciones</t>
  </si>
  <si>
    <t>Honorarios Profesionales y Servicios</t>
  </si>
  <si>
    <t>Primas de Instrumentos Financieros Deriv</t>
  </si>
  <si>
    <t>Impuestos Municipales</t>
  </si>
  <si>
    <t>Comision Nacional de Bancos y Seguros</t>
  </si>
  <si>
    <t>INVERSIONES PERMANENTES</t>
  </si>
  <si>
    <t>Acciones Represent.de Capital Social</t>
  </si>
  <si>
    <t>Acciones - BVPASA</t>
  </si>
  <si>
    <t>Terrenos</t>
  </si>
  <si>
    <t>Urbanos</t>
  </si>
  <si>
    <t>Rurales</t>
  </si>
  <si>
    <t>Edificios y Otras Construcciones</t>
  </si>
  <si>
    <t>Deprec. Acum. Edificios y construcciones</t>
  </si>
  <si>
    <t>Instalaciones</t>
  </si>
  <si>
    <t>Instalaciones en Propiedades Propias</t>
  </si>
  <si>
    <t>Instalaciones en Propiedades Alquiladas</t>
  </si>
  <si>
    <t>Deprec. Acum. Instalaciones</t>
  </si>
  <si>
    <t>Construcciones u Obras en Proceso</t>
  </si>
  <si>
    <t>Urbanización y Mejoras de Terrenos</t>
  </si>
  <si>
    <t>Construcciones en Proceso</t>
  </si>
  <si>
    <t>Muebles y Enseres</t>
  </si>
  <si>
    <t>Deprec. Acum. Muebles y Enseres</t>
  </si>
  <si>
    <t>Equipo de Cómputo</t>
  </si>
  <si>
    <t>Deprec. Acum. Equipos de Computo</t>
  </si>
  <si>
    <t>Vehículos</t>
  </si>
  <si>
    <t>Deprec. Acum. Vehiculos</t>
  </si>
  <si>
    <t>Propiedades y Equipo Adquiridos por Arre</t>
  </si>
  <si>
    <t>Propiedad y Equipo Arrendado</t>
  </si>
  <si>
    <t>Deprec. Acum. Propiedades y equipo adqui</t>
  </si>
  <si>
    <t>Licencias y Franquicias</t>
  </si>
  <si>
    <t>Crédito Mercantil</t>
  </si>
  <si>
    <t>Bienes de Arte y Cultura</t>
  </si>
  <si>
    <t>Obras de Arte</t>
  </si>
  <si>
    <t>Biblioteca</t>
  </si>
  <si>
    <t>Otros</t>
  </si>
  <si>
    <t>Diversos</t>
  </si>
  <si>
    <t>Bienes Entregados en Usufructo</t>
  </si>
  <si>
    <t xml:space="preserve">Bienes Recibidos en Pago (Adjudicados y </t>
  </si>
  <si>
    <t>Bienes Recibidos en Pago</t>
  </si>
  <si>
    <t>CARGOS DIFERIDOS</t>
  </si>
  <si>
    <t>Gastos de Constitución</t>
  </si>
  <si>
    <t>Amortiz. Acum. Gastos de Constitución</t>
  </si>
  <si>
    <t>Deudas por Intermediación Financiera</t>
  </si>
  <si>
    <t>Depósitos de Clientes p/ Negociaciones U</t>
  </si>
  <si>
    <t>Instrumentos Financieros</t>
  </si>
  <si>
    <t>Papeles Comerciales</t>
  </si>
  <si>
    <t>Proveedores Moneda Local</t>
  </si>
  <si>
    <t>Proveedores Moneda Extranjera</t>
  </si>
  <si>
    <t>Cuentas por pagar a partes relacionadas</t>
  </si>
  <si>
    <t>Empresas Vinculadas</t>
  </si>
  <si>
    <t>OBLIGACIONES FINANCIERAS</t>
  </si>
  <si>
    <t>Préstamos de Instituciones Financieras</t>
  </si>
  <si>
    <t>Contratos de Arrendamiento Financiero</t>
  </si>
  <si>
    <t>IVA Débito Fiscal</t>
  </si>
  <si>
    <t>Retenciones a Pagar</t>
  </si>
  <si>
    <t>Retención sobre Honorarios, Dividendos y</t>
  </si>
  <si>
    <t>Impuesto Sobre Industria y Comercio</t>
  </si>
  <si>
    <t>Impuesto Sobre Bienes Inmuebles</t>
  </si>
  <si>
    <t>Aportes y Retenciones a Pagar</t>
  </si>
  <si>
    <t>Remuneraciones a Pagar</t>
  </si>
  <si>
    <t>Sueldos y Jornales a Pagar</t>
  </si>
  <si>
    <t>Comisiones a Pagar</t>
  </si>
  <si>
    <t>Vacaciones a Pagar</t>
  </si>
  <si>
    <t>Bonificaciones a Pagar</t>
  </si>
  <si>
    <t>Aguinaldos a Pagar</t>
  </si>
  <si>
    <t>Gastos de Infraestructura a Pagar</t>
  </si>
  <si>
    <t>Gastos de Telefonía a Pagar</t>
  </si>
  <si>
    <t>Gastos de Marketing a Pagar</t>
  </si>
  <si>
    <t>Auditoria Externa a Pagar</t>
  </si>
  <si>
    <t>Gastos de Constitución a Pagar</t>
  </si>
  <si>
    <t>Ases.Contable, Fiscal y Laboral a Pagar</t>
  </si>
  <si>
    <t>Publicaciones y Suscripciones</t>
  </si>
  <si>
    <t>Comisiones</t>
  </si>
  <si>
    <t>Honorarios Profesionales a Pagar</t>
  </si>
  <si>
    <t>Servicios Tecnicos y Mantenimiento</t>
  </si>
  <si>
    <t>Dividendos de Accionistas</t>
  </si>
  <si>
    <t>Depósitos Recibidos en Garantía</t>
  </si>
  <si>
    <t>Reclamaciones de Terceros</t>
  </si>
  <si>
    <t>Ingresos Diferidos</t>
  </si>
  <si>
    <t>Intereses Recibidos por Anticipado</t>
  </si>
  <si>
    <t>Comisiones Recibidas por Anticipado</t>
  </si>
  <si>
    <t>Otros Ingresos</t>
  </si>
  <si>
    <t>Cuentas por Cobrar Comerciales</t>
  </si>
  <si>
    <t>Cuentas por cobrar a partes relacionadas</t>
  </si>
  <si>
    <t>Otras cuentas por cobrar</t>
  </si>
  <si>
    <t>Fluctuaciones de Inversiones</t>
  </si>
  <si>
    <t>Provisión para Fluctuación de Instrument</t>
  </si>
  <si>
    <t>Cuentas por cobrar comerciales</t>
  </si>
  <si>
    <t>Provision por obsolescencia</t>
  </si>
  <si>
    <t>Licencias y franquicias</t>
  </si>
  <si>
    <t>Patentes y Marcas</t>
  </si>
  <si>
    <t>Programas de computadora (software)</t>
  </si>
  <si>
    <t>Crédito mercantil</t>
  </si>
  <si>
    <t>Bienes y Artes y Cultura</t>
  </si>
  <si>
    <t>CAPITAL SOCIAL</t>
  </si>
  <si>
    <t>Capital Integrado</t>
  </si>
  <si>
    <t>Donaciones</t>
  </si>
  <si>
    <t>Reserva Legal</t>
  </si>
  <si>
    <t>Reserva de Revaluación</t>
  </si>
  <si>
    <t>Otras Reservas</t>
  </si>
  <si>
    <t>Contractuales</t>
  </si>
  <si>
    <t>Voluntarias</t>
  </si>
  <si>
    <t>Resultados Acumulados</t>
  </si>
  <si>
    <t>Resultado del Ejercicio</t>
  </si>
  <si>
    <t>INGRESOS</t>
  </si>
  <si>
    <t>Ingresos por Intereses de Cartera Propia</t>
  </si>
  <si>
    <t>Ingreso por Custodia de Valores</t>
  </si>
  <si>
    <t>Aranceles BVPASA</t>
  </si>
  <si>
    <t>Descuentos Obtenidos</t>
  </si>
  <si>
    <t>Ingreso por Colocación de Emisiones Prim</t>
  </si>
  <si>
    <t>Otros Servicios</t>
  </si>
  <si>
    <t>Intereses sobre Depósitos en Institucion</t>
  </si>
  <si>
    <t>Ganancia por Diferencial cambiario</t>
  </si>
  <si>
    <t>Dividendos ganados</t>
  </si>
  <si>
    <t>Recuperación de Castigos de Cuentas Inco</t>
  </si>
  <si>
    <t>Utilidad en Venta de Propiedades y Equip</t>
  </si>
  <si>
    <t>Utilidad en Venta de Activos Intangibles</t>
  </si>
  <si>
    <t>Ingresos Extraordinarios</t>
  </si>
  <si>
    <t>EGRESOS Y GASTOS</t>
  </si>
  <si>
    <t>GASTOS  OPERATIVOS</t>
  </si>
  <si>
    <t>Sueldos y Jornales</t>
  </si>
  <si>
    <t>Otras Remuneraciones</t>
  </si>
  <si>
    <t>Aguinaldos</t>
  </si>
  <si>
    <t>Vacaciones</t>
  </si>
  <si>
    <t>Bonificacion Familiar</t>
  </si>
  <si>
    <t>Aporte Patronal IPS</t>
  </si>
  <si>
    <t>IVA Gasto</t>
  </si>
  <si>
    <t>Gastos de Teléfono - Linea Movil</t>
  </si>
  <si>
    <t>Marketing</t>
  </si>
  <si>
    <t>Impresos y Formularios</t>
  </si>
  <si>
    <t>Capacitación y Entrenamiento</t>
  </si>
  <si>
    <t>Gastos de Representación</t>
  </si>
  <si>
    <t>Seguros Pagados</t>
  </si>
  <si>
    <t>Otros Gastos en Personal</t>
  </si>
  <si>
    <t>Gastos de Escribanía</t>
  </si>
  <si>
    <t>Impuestos, Tasas y Patentes</t>
  </si>
  <si>
    <t>Gastos de Legalizaciones</t>
  </si>
  <si>
    <t>Auditoria Externa</t>
  </si>
  <si>
    <t>Gastos Legales</t>
  </si>
  <si>
    <t>Mantenimiento y Reparaciones</t>
  </si>
  <si>
    <t>Cuotas y Suscripciones</t>
  </si>
  <si>
    <t>Papelería y Útiles de Oficina</t>
  </si>
  <si>
    <t>Servicio de Asesoría</t>
  </si>
  <si>
    <t>Deterioro de Inventarios</t>
  </si>
  <si>
    <t>Depreciación de Propiedades y Equipo</t>
  </si>
  <si>
    <t>Gastos Bursátiles SEN</t>
  </si>
  <si>
    <t>Perdida por Venta de Inversiones</t>
  </si>
  <si>
    <t>Aportaciones</t>
  </si>
  <si>
    <t>Intereses y Gastos de Préstamos</t>
  </si>
  <si>
    <t>Intereses y Gastos de Sobregiros</t>
  </si>
  <si>
    <t>Pérdida por Diferencial Cambiario</t>
  </si>
  <si>
    <t>GASTOS FINANCIEROS</t>
  </si>
  <si>
    <t>Pérdida por Venta de Propiedades y Equip</t>
  </si>
  <si>
    <t>Pérdida por Venta de Activos Intangibles</t>
  </si>
  <si>
    <t>Pérdida por Venta de Activos Recibidos e</t>
  </si>
  <si>
    <t>Gastos de Ejercicios Anteriores</t>
  </si>
  <si>
    <t>Gastos No Deducibles</t>
  </si>
  <si>
    <t>Gastos Extraordinarios</t>
  </si>
  <si>
    <t>Registro de Garantías Otorgadas</t>
  </si>
  <si>
    <t>Valores Recibidos en Custodia</t>
  </si>
  <si>
    <t>Valores Recibidos para Colocación Primar</t>
  </si>
  <si>
    <t>Registro de Garantías Recibidas</t>
  </si>
  <si>
    <t>Registro de Administración de Cartera</t>
  </si>
  <si>
    <t>Registro de Operaciones de Reporto de Te</t>
  </si>
  <si>
    <t>Control de Garantías Otorgadas</t>
  </si>
  <si>
    <t>Responsabilidad por Custodia de Valores</t>
  </si>
  <si>
    <t>Responsabilidad por Colocación Primaria</t>
  </si>
  <si>
    <t>Responsabilidad por Garantías Recibidas</t>
  </si>
  <si>
    <t>Responsabilidad por Administración de Ca</t>
  </si>
  <si>
    <t>Control de Operaciones de Reporto de Ter</t>
  </si>
  <si>
    <t>US</t>
  </si>
  <si>
    <t>Regional Casa de Bolsa S.A.</t>
  </si>
  <si>
    <t>Código Cuenta</t>
  </si>
  <si>
    <t>Gastos Pagados Por Anticipado</t>
  </si>
  <si>
    <t>Previsión para cuentas a cobrar a personas y empresas relacionadas</t>
  </si>
  <si>
    <t>Previsión por menor valor</t>
  </si>
  <si>
    <t>Bienes en Operación</t>
  </si>
  <si>
    <t>Depreciacion Acumulada</t>
  </si>
  <si>
    <t>Patrimonio Neto</t>
  </si>
  <si>
    <t>Reservas</t>
  </si>
  <si>
    <t>EGRESOS</t>
  </si>
  <si>
    <t>Amortización Acumulada Otros Activos</t>
  </si>
  <si>
    <t>Amortizacion Acumuladas Activos Intangibles</t>
  </si>
  <si>
    <t>Provision para Desvalorizacion de Inventario</t>
  </si>
  <si>
    <t>Provisión para cuentas de dudoso recaudo</t>
  </si>
  <si>
    <t>Cuentas Diferidas</t>
  </si>
  <si>
    <t>Otros Ingresos Operativos</t>
  </si>
  <si>
    <t>Honorarios Profesionales</t>
  </si>
  <si>
    <t>Valores cedidos</t>
  </si>
  <si>
    <t xml:space="preserve">Deudores Varios </t>
  </si>
  <si>
    <t>Moneda GS</t>
  </si>
  <si>
    <t>Moneda USD</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</si>
  <si>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</si>
  <si>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</si>
  <si>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</si>
  <si>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</si>
  <si>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</si>
  <si>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</si>
  <si>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</si>
  <si>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</si>
  <si>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</si>
  <si>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</si>
  <si>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Tipo de Cambio Comprador</t>
  </si>
  <si>
    <t>Tipo de Cambio Vendedor</t>
  </si>
  <si>
    <t>ACTIVOS CORRIENTES</t>
  </si>
  <si>
    <t>ACTIVOS NO CORRIENTES</t>
  </si>
  <si>
    <t>PASIVOS CORRIENTES</t>
  </si>
  <si>
    <t>PASIVOS</t>
  </si>
  <si>
    <t>CONCEPTO</t>
  </si>
  <si>
    <t>El rubro disponibilidades está compuesto por las siguientes cuentas:</t>
  </si>
  <si>
    <t>5.e ) Inversiones</t>
  </si>
  <si>
    <t xml:space="preserve">Total Periodo Actual </t>
  </si>
  <si>
    <t>Total Ejercicio Anterior</t>
  </si>
  <si>
    <t>INFORMACIÓN SOBRE EL DOCUMENTO Y EMISOR</t>
  </si>
  <si>
    <t>VALOR NOMINAL UNITARIO</t>
  </si>
  <si>
    <t>VALOR CONTABLE</t>
  </si>
  <si>
    <t>CANTIDAD DE TITULOS</t>
  </si>
  <si>
    <t>TIPO DE TITULO</t>
  </si>
  <si>
    <t>EMISOR</t>
  </si>
  <si>
    <t>INVERSIONES TEMPORARIAS</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</si>
  <si>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</si>
  <si>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</si>
  <si>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</si>
  <si>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</si>
  <si>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</si>
  <si>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</si>
  <si>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</si>
  <si>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</si>
  <si>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</si>
  <si>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</si>
  <si>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DEUDORES VARIOS</t>
  </si>
  <si>
    <t>AUMENTOS</t>
  </si>
  <si>
    <t>AMORTIZACIONES</t>
  </si>
  <si>
    <t>SALDO NETO FINAL</t>
  </si>
  <si>
    <t>NO CORRIENTE</t>
  </si>
  <si>
    <t>CORRIENTE</t>
  </si>
  <si>
    <t>5.l ) Documentos y Cuentas por pagar</t>
  </si>
  <si>
    <t>DISMINUCIÓN</t>
  </si>
  <si>
    <t>5.v.1 - Ingresos por operaciones y servicios a personas relacionadas</t>
  </si>
  <si>
    <t>Otros Gastos Operativos</t>
  </si>
  <si>
    <t>Amortización Gastos de Constitución</t>
  </si>
  <si>
    <t xml:space="preserve">a) Comprar y vender valores por cuenta de terceros y por cuenta con recursos propios, en la bolsa o fuera de ella. </t>
  </si>
  <si>
    <t>e) Actuar como representante de los obligacionistas</t>
  </si>
  <si>
    <t>Guillermo Céspedes</t>
  </si>
  <si>
    <t>Inversiones temporarias (Nota 5.e.1)</t>
  </si>
  <si>
    <t>Creditos (Nota 5.f)</t>
  </si>
  <si>
    <t>Inversiones Permanentes (Nota 5.e.2)</t>
  </si>
  <si>
    <t xml:space="preserve">Créditos </t>
  </si>
  <si>
    <t xml:space="preserve">Otros Pasivos No Corrientes </t>
  </si>
  <si>
    <t>Otras Contingencias</t>
  </si>
  <si>
    <t xml:space="preserve">Previsiones </t>
  </si>
  <si>
    <t xml:space="preserve">Préstamos Financieros </t>
  </si>
  <si>
    <t xml:space="preserve">Acreedores por Intermediación </t>
  </si>
  <si>
    <t>Otros Pasivos Corrientes (Nota 5.q)</t>
  </si>
  <si>
    <t xml:space="preserve">Ingresos por operaciones y servicios a personas relacionadas </t>
  </si>
  <si>
    <t>Otros gastos operativos (Nota 5.w)</t>
  </si>
  <si>
    <t>Otros gastos de comercialización (Nota 5.w)</t>
  </si>
  <si>
    <t>Otros Gastos de Administración (Nota 5.w)</t>
  </si>
  <si>
    <t>OTROS INGRESOS Y EGRESOS (Nota 5.x)</t>
  </si>
  <si>
    <t>RESULTADOS FINANCIEROS (Nota 5.y)</t>
  </si>
  <si>
    <t>Las 11 notas que se acompañan forman parte integrante de los Estados Contables</t>
  </si>
  <si>
    <t>Balance General - Moneda Local</t>
  </si>
  <si>
    <t>Titulos de Renta Fija - Cuenta Propia</t>
  </si>
  <si>
    <t>Valores y Titulos emitidos por el Sist F</t>
  </si>
  <si>
    <t>Bonos Financieros Gs</t>
  </si>
  <si>
    <t>Bonos Financieros USD</t>
  </si>
  <si>
    <t>Certificados de Depósito de Ahorro Gs</t>
  </si>
  <si>
    <t>Valores y Titulos emitidos por Empresas</t>
  </si>
  <si>
    <t>Bonos Corporativos Gs</t>
  </si>
  <si>
    <t>Deudores por Intermediación GS</t>
  </si>
  <si>
    <t>Deudores por Intermediacion USD</t>
  </si>
  <si>
    <t>Retenciones a Emitir</t>
  </si>
  <si>
    <t>ACTIVOS INTANGIBLES</t>
  </si>
  <si>
    <t>Software</t>
  </si>
  <si>
    <t>Hardware</t>
  </si>
  <si>
    <t>DOCUMENTOS Y CUENTAS POR PAGAR</t>
  </si>
  <si>
    <t>OTRAS CUENTAS POR PAGAR</t>
  </si>
  <si>
    <t>OTRAS PROVISIONES</t>
  </si>
  <si>
    <t>Ingresos por Asesoria Financiera</t>
  </si>
  <si>
    <t>Fondo de Garantía</t>
  </si>
  <si>
    <t>Utilidad en Intermediacion Cta Terceros</t>
  </si>
  <si>
    <t>Utilidad en Venta Cartera Propia</t>
  </si>
  <si>
    <t>Utilidad en Compra Inversiones Cta Propi</t>
  </si>
  <si>
    <t>INGRESOS FINANCIEROS</t>
  </si>
  <si>
    <t>Intereses Cobrados</t>
  </si>
  <si>
    <t>INGRESOS NO OPERACIONALES</t>
  </si>
  <si>
    <t>GASTOS DE GESTIÓN</t>
  </si>
  <si>
    <t>Gastos por Comisiones y Servicios</t>
  </si>
  <si>
    <t>Fondo de Garantía BVPASA</t>
  </si>
  <si>
    <t>Perdida por Compra de Inversiones</t>
  </si>
  <si>
    <t>Arancel CNV</t>
  </si>
  <si>
    <t>GASTOS DE COMERCIALIZACION</t>
  </si>
  <si>
    <t>Gastos de Movilidad</t>
  </si>
  <si>
    <t>Publicidad y Relaciones Públicas</t>
  </si>
  <si>
    <t>Comisiones Pagadas</t>
  </si>
  <si>
    <t>Remuneraciones</t>
  </si>
  <si>
    <t>Dietas a Directores</t>
  </si>
  <si>
    <t>Honorarios Contable,Fiscal y Laboral</t>
  </si>
  <si>
    <t>Courier y Encomiendas</t>
  </si>
  <si>
    <t>Gastos de Infraestr.y Manten.</t>
  </si>
  <si>
    <t>Gastos de Implementación Segur.Inform.</t>
  </si>
  <si>
    <t>Gastos de Asamblea</t>
  </si>
  <si>
    <t>Servicios de Terceros</t>
  </si>
  <si>
    <t>Utiles de Oficina</t>
  </si>
  <si>
    <t>EGRESOS NO OPERATIVOS</t>
  </si>
  <si>
    <t>EGRESOS FISCALES</t>
  </si>
  <si>
    <t>Retencion Renta</t>
  </si>
  <si>
    <t>Recaudaciones a Depositar GS</t>
  </si>
  <si>
    <t>Recaudaciones a Depositar USD</t>
  </si>
  <si>
    <t>Valores y Titulos emitidos por el Estado</t>
  </si>
  <si>
    <t>Bonos Gs</t>
  </si>
  <si>
    <t>Bonos USD</t>
  </si>
  <si>
    <t>Certificados de Absorcion Monetaria</t>
  </si>
  <si>
    <t>Bonos Subordinados Gs</t>
  </si>
  <si>
    <t>Bonos Subordinados USD</t>
  </si>
  <si>
    <t>Certificado de Deposito de Ahorro Gs</t>
  </si>
  <si>
    <t>Titulos de Renta Fija - Cuenta Terceros</t>
  </si>
  <si>
    <t>Valores y Titulos emitidos por el Sist.F</t>
  </si>
  <si>
    <t>Certificados de Deposito de Ahorro Gs</t>
  </si>
  <si>
    <t>Certificado de Deposito de Ahorro USD</t>
  </si>
  <si>
    <t>Titulos de Renta Variable</t>
  </si>
  <si>
    <t>Acciones Representativas de Capital Soci</t>
  </si>
  <si>
    <t>Certificados de Participación de Fondos</t>
  </si>
  <si>
    <t>Cuentas por Cobrar a Partes relacionadas</t>
  </si>
  <si>
    <t>Prevision Ctas a cobrar a Partes relacio</t>
  </si>
  <si>
    <t>GASTOS PAGADOS ANTICIPADOS</t>
  </si>
  <si>
    <t>PROPIEDADES Y EQUIPO</t>
  </si>
  <si>
    <t>OTROS ACTIVOS</t>
  </si>
  <si>
    <t>Anticipos de Clientes</t>
  </si>
  <si>
    <t>DEUDAS DIVERSAS</t>
  </si>
  <si>
    <t>CUENTAS DIFERIDAS</t>
  </si>
  <si>
    <t>PROVISION PARA CUENTAS DE DUDOSO RECAUDO</t>
  </si>
  <si>
    <t>PROVISION PARA DESVALORIZACION DE INVENT</t>
  </si>
  <si>
    <t>AMORTIZACION ACUMULADA ACTIVOS INTANGIBL</t>
  </si>
  <si>
    <t>AMORTIZACION ACUMULADA OTROS ACTIVOS</t>
  </si>
  <si>
    <t>CAPITAL ADICIONAL</t>
  </si>
  <si>
    <t>Ingresos Vta Cra.Propia Pers.relacionada</t>
  </si>
  <si>
    <t>Aranceles por Negoc.Bolsa de Valores</t>
  </si>
  <si>
    <t>Servicios Básicos</t>
  </si>
  <si>
    <t>Gastos de Limpieza</t>
  </si>
  <si>
    <t>OTROS EGRESOS</t>
  </si>
  <si>
    <t>CUENTAS DE ORDEN EN EL ACTIVO</t>
  </si>
  <si>
    <t>CUENTAS DE ORDEN EN EL PASIVO</t>
  </si>
  <si>
    <t>OK</t>
  </si>
  <si>
    <t>Gastos Generales</t>
  </si>
  <si>
    <t xml:space="preserve">Por intermediación de renta fija en rueda  </t>
  </si>
  <si>
    <t>Control</t>
  </si>
  <si>
    <t>HOJA DE TRABAJO</t>
  </si>
  <si>
    <t>CUENTAS</t>
  </si>
  <si>
    <t>BALANCE Y RESULTADOS</t>
  </si>
  <si>
    <t>ELIMINACIONES</t>
  </si>
  <si>
    <t>VARIACIÓN</t>
  </si>
  <si>
    <t>ACTIVIDADES DE OPERACIONES</t>
  </si>
  <si>
    <t>ACTIVIDADES DE INVERSIÓN</t>
  </si>
  <si>
    <t>ACTIVIDADES DE FINANCIAMIENTO</t>
  </si>
  <si>
    <t>DEBITOS</t>
  </si>
  <si>
    <t>DEBITOS (CRÉDITOS)</t>
  </si>
  <si>
    <t>Disponibilidades</t>
  </si>
  <si>
    <t>Resultados acumulados</t>
  </si>
  <si>
    <t>BONOS</t>
  </si>
  <si>
    <t>DEUDORES POR INTERMEDIACIÓN</t>
  </si>
  <si>
    <t>INSTITUCIÓN</t>
  </si>
  <si>
    <t>Acreedores por Intermediación (Nota 5.m)</t>
  </si>
  <si>
    <r>
      <t xml:space="preserve">Sobregiro en cuenta corriente </t>
    </r>
    <r>
      <rPr>
        <b/>
        <sz val="12"/>
        <color theme="1"/>
        <rFont val="Times New Roman"/>
        <family val="1"/>
      </rPr>
      <t>(Nota 5.k)</t>
    </r>
  </si>
  <si>
    <t>Sobregiro en cuenta corriente (Nota 5.k)</t>
  </si>
  <si>
    <t>Provisiones  (Nota 5.l)</t>
  </si>
  <si>
    <t xml:space="preserve">Activo Intagibles y Cargos Diferidos (Nota 5.h </t>
  </si>
  <si>
    <t>y Nota 5.i)</t>
  </si>
  <si>
    <t>Otros Ingresos Operativos (Nota 5.v.3)</t>
  </si>
  <si>
    <r>
      <t xml:space="preserve">Otros Ingresos Operativos </t>
    </r>
    <r>
      <rPr>
        <b/>
        <sz val="12"/>
        <color theme="1"/>
        <rFont val="Times New Roman"/>
        <family val="1"/>
      </rPr>
      <t>(Nota 5.v.3)</t>
    </r>
  </si>
  <si>
    <r>
      <t>Otros gastos operativos</t>
    </r>
    <r>
      <rPr>
        <b/>
        <sz val="12"/>
        <color theme="1"/>
        <rFont val="Times New Roman"/>
        <family val="1"/>
      </rPr>
      <t xml:space="preserve"> (Nota 5.w)</t>
    </r>
  </si>
  <si>
    <r>
      <t xml:space="preserve">Otros gastos de comercialización </t>
    </r>
    <r>
      <rPr>
        <b/>
        <sz val="12"/>
        <color theme="1"/>
        <rFont val="Times New Roman"/>
        <family val="1"/>
      </rPr>
      <t>(Nota 5.w)</t>
    </r>
  </si>
  <si>
    <r>
      <t xml:space="preserve">Otros Gastos de Administración </t>
    </r>
    <r>
      <rPr>
        <b/>
        <sz val="12"/>
        <color theme="1"/>
        <rFont val="Times New Roman"/>
        <family val="1"/>
      </rPr>
      <t>(Nota 5.w)</t>
    </r>
  </si>
  <si>
    <r>
      <t xml:space="preserve">Ingresos extraordinarios </t>
    </r>
    <r>
      <rPr>
        <b/>
        <sz val="12"/>
        <color theme="1"/>
        <rFont val="Times New Roman"/>
        <family val="1"/>
      </rPr>
      <t>(Nota 5.z)</t>
    </r>
  </si>
  <si>
    <t>Ingresos extraordinarios (Nota 5.z)</t>
  </si>
  <si>
    <t>ESTADO DE FLUJO DE EFECTIVO</t>
  </si>
  <si>
    <t xml:space="preserve">   Viviana Trociuk                              Marcelo Prono</t>
  </si>
  <si>
    <t xml:space="preserve">   Viviana Trociuk                       Marcelo Prono</t>
  </si>
  <si>
    <t>Intereses a Cobrar USD s/ Ins.Financ.</t>
  </si>
  <si>
    <t>Pagos No Aplicados IVA</t>
  </si>
  <si>
    <t>Aranceles Pagados por Adelantado</t>
  </si>
  <si>
    <t>Gastos de Desarrollo</t>
  </si>
  <si>
    <t>Intereses a Devengar GS</t>
  </si>
  <si>
    <t>Intereses a Devengar USD</t>
  </si>
  <si>
    <t>Spread</t>
  </si>
  <si>
    <t>Underwritting</t>
  </si>
  <si>
    <t>Capacitación al Personal</t>
  </si>
  <si>
    <t>Gastos de Informatica</t>
  </si>
  <si>
    <t>Gastos de Constitucion Adm de Fondos</t>
  </si>
  <si>
    <t>Retenciones IVA</t>
  </si>
  <si>
    <t>Contadora</t>
  </si>
  <si>
    <t>Vicepresidente</t>
  </si>
  <si>
    <t>Marcelo Prono</t>
  </si>
  <si>
    <t>Viviana Trociuk</t>
  </si>
  <si>
    <t xml:space="preserve">                 Síndico                                          Contadora</t>
  </si>
  <si>
    <t xml:space="preserve">        Presidente                                    Vicepresidente</t>
  </si>
  <si>
    <t xml:space="preserve">         Presidente                             Vicepresidente  </t>
  </si>
  <si>
    <t xml:space="preserve">                Síndico                                 Contadora </t>
  </si>
  <si>
    <t xml:space="preserve">     Síndico</t>
  </si>
  <si>
    <t>Bonos Corporativos USD</t>
  </si>
  <si>
    <t>Intereses a Recuperar GS</t>
  </si>
  <si>
    <t>Intereses a Recuperar USD</t>
  </si>
  <si>
    <t>Anticipos a Proveedores GS</t>
  </si>
  <si>
    <t>Intereses a Transferir Comitentes -GS</t>
  </si>
  <si>
    <t>Intereses a Transferir Comitentes -USD</t>
  </si>
  <si>
    <t>Gastos a Reembolsar</t>
  </si>
  <si>
    <t>Valores Recibidos en Custodia USD</t>
  </si>
  <si>
    <t>Resp. por Custodia de Valores Gs.</t>
  </si>
  <si>
    <t>Comisiones por Intermediación Bursátil</t>
  </si>
  <si>
    <t>Dieta a Directores</t>
  </si>
  <si>
    <t>MONEDA GS</t>
  </si>
  <si>
    <t>MONEDA USD</t>
  </si>
  <si>
    <t>NI</t>
  </si>
  <si>
    <t>I</t>
  </si>
  <si>
    <t>***</t>
  </si>
  <si>
    <t>***  I  : Cuenta Imputable</t>
  </si>
  <si>
    <t>***  NI : Cuenta No Imputable</t>
  </si>
  <si>
    <t>Bonos Corporativos GS (CT)</t>
  </si>
  <si>
    <t>Anticipos de Imp. a la Renta</t>
  </si>
  <si>
    <t>Alquileres Pagados por Adelantado</t>
  </si>
  <si>
    <t>Intereses Pagados por Adelantado</t>
  </si>
  <si>
    <t>Otros Gastos Anticipados</t>
  </si>
  <si>
    <t>Proveedores del Exterior</t>
  </si>
  <si>
    <t xml:space="preserve">Otros Activos No Corrientes (Nota...) </t>
  </si>
  <si>
    <t xml:space="preserve">Gastos no devengados (Nota...) </t>
  </si>
  <si>
    <t>Acreedores varios</t>
  </si>
  <si>
    <t>Intereses a Devengar</t>
  </si>
  <si>
    <t>Créditos</t>
  </si>
  <si>
    <t xml:space="preserve">Cuentas por cobrar a Personas y Empresas relacionadas </t>
  </si>
  <si>
    <t xml:space="preserve"> </t>
  </si>
  <si>
    <t>Las depreciaciones se calculan por el método de línea recta, en base a la vida útil estimada del bien, a partir del año siguiente de su incorporación al patrimonio de la sociedad</t>
  </si>
  <si>
    <t>2.1  Naturaleza jurídica de las actividades de la sociedad</t>
  </si>
  <si>
    <t>N/A</t>
  </si>
  <si>
    <t>VALOR DE COSTO</t>
  </si>
  <si>
    <t>VALOR DE COTIZACION</t>
  </si>
  <si>
    <t>Inversiones No Corrientes</t>
  </si>
  <si>
    <t xml:space="preserve">Efecto de las variaciones en tipo de cambio </t>
  </si>
  <si>
    <t>Valores al inicio del ejercicio</t>
  </si>
  <si>
    <t>Altas</t>
  </si>
  <si>
    <t>Bajas</t>
  </si>
  <si>
    <t>Acumuladas al inicio del ejercicio</t>
  </si>
  <si>
    <t>VALORES DE ORIGEN</t>
  </si>
  <si>
    <t>DEPRECIACIONES</t>
  </si>
  <si>
    <t>Muebles y Útiles</t>
  </si>
  <si>
    <t>Máquinas y Equipos</t>
  </si>
  <si>
    <t>Rodados</t>
  </si>
  <si>
    <t>Edificios</t>
  </si>
  <si>
    <t>Corto Plazo G.</t>
  </si>
  <si>
    <t>Larzo Plazo G.</t>
  </si>
  <si>
    <t>NOMBRE</t>
  </si>
  <si>
    <t>RELACION</t>
  </si>
  <si>
    <t>TIPO DE OPERACIÓN</t>
  </si>
  <si>
    <t>ANTIGÜEDAD DE LA DEUDA</t>
  </si>
  <si>
    <t>VENCIMIENTO</t>
  </si>
  <si>
    <t>Accionista</t>
  </si>
  <si>
    <t>Banco Regional S.A.E.C.A. (*)</t>
  </si>
  <si>
    <t>Totales:</t>
  </si>
  <si>
    <t>(*) El importe correspondiente al sobregiro en cuenta corriente, en el balance general se encuentra expuesto en el rubro de préstamos financieros</t>
  </si>
  <si>
    <t>SALDOS</t>
  </si>
  <si>
    <t>PERSONA O EMPRESA VINCULADA</t>
  </si>
  <si>
    <t>TOTAL INGRESOS</t>
  </si>
  <si>
    <t>TOTAL EGRESOS</t>
  </si>
  <si>
    <t>Banco Regional S.A.E.C.A.</t>
  </si>
  <si>
    <t>Inversiones propias sujetas a Reporto Gs</t>
  </si>
  <si>
    <t>Inversiones propias sujetas a Reporto U$</t>
  </si>
  <si>
    <t>Intereses a Cobrar por Reporto U$S</t>
  </si>
  <si>
    <t>Deudas a Terceros por Reporto Gs</t>
  </si>
  <si>
    <t>Deudas a Terceros por Reporto U$S</t>
  </si>
  <si>
    <t>Intereses de Titulos/Valores a Cobrar Gs</t>
  </si>
  <si>
    <t>Intereses de Titulos/Valores a Cobrar U$</t>
  </si>
  <si>
    <t>Intereses a Cobrar por Reporto Gs</t>
  </si>
  <si>
    <t>Primas a Devengar - REPO Gs.</t>
  </si>
  <si>
    <t>Deudores por Intermediación Gs</t>
  </si>
  <si>
    <t>Deudores por Intermediacion U$S</t>
  </si>
  <si>
    <t>GASTOS PAGADOS POR ANTICIPADO</t>
  </si>
  <si>
    <t>Gastos a Recuperar</t>
  </si>
  <si>
    <t>Accion de la Bolsa de Valores</t>
  </si>
  <si>
    <t>Amort.Acum. Activos Intagibles</t>
  </si>
  <si>
    <t>Anticipos de Clientes Gs</t>
  </si>
  <si>
    <t>Intereses Titulos/Valores a Devengar Gs</t>
  </si>
  <si>
    <t>Intereses Titulos/Valores a Devengar U$S</t>
  </si>
  <si>
    <t>Primas a Pagar por Reporto Gs.</t>
  </si>
  <si>
    <t>Servicio de Asesoría a Pagar</t>
  </si>
  <si>
    <t>Capacitacion del Personal a Pagar</t>
  </si>
  <si>
    <t>Comisiones Comerciales a Pagar</t>
  </si>
  <si>
    <t>Fondo Proyectos de Innovación a Pagar</t>
  </si>
  <si>
    <t>Alquileres a Pagar</t>
  </si>
  <si>
    <t>Ingreso por Colocacion de Acciones</t>
  </si>
  <si>
    <t>Comisiones por Intermediacion Extrabursa</t>
  </si>
  <si>
    <t>Utilidad por Negociacion Cartera Propia</t>
  </si>
  <si>
    <t>Ingreso por Intereses Op Extrabursatiles</t>
  </si>
  <si>
    <t>Ingreso por Colocación Emisiones Primari</t>
  </si>
  <si>
    <t>Intereses y Rendim. a favor por Reporto</t>
  </si>
  <si>
    <t>Primas Devengados por Reporto</t>
  </si>
  <si>
    <t>Combustibles y Lubricantes</t>
  </si>
  <si>
    <t>Seguro Médico</t>
  </si>
  <si>
    <t>Amortización Activos Intangibles</t>
  </si>
  <si>
    <t>Gastos de Cafetería</t>
  </si>
  <si>
    <t>Comisiones Comerciales</t>
  </si>
  <si>
    <t>Fondo Proyectos de Innovación</t>
  </si>
  <si>
    <t>Ingresos por operaciones y servicios extrabursátiles (Nota 5.v.2)</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</si>
  <si>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</si>
  <si>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</si>
  <si>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</si>
  <si>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</si>
  <si>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</si>
  <si>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</si>
  <si>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</si>
  <si>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</si>
  <si>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</si>
  <si>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</si>
  <si>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</si>
  <si>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</si>
  <si>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3.1) Bases para la preparación de los estados financieros</t>
  </si>
  <si>
    <t>Los estados financieros han sido preparados de acuerdo con las normas establecidas por la Comisión Nacional de Valores aplicables a casas de bolsa – ver adicionalmente Notas 3.1.c) y 4.</t>
  </si>
  <si>
    <t>A continuación, se resumen las políticas de contabilidad más significativas aplicadas por la Sociedad:</t>
  </si>
  <si>
    <t>a) Bases de contabilización</t>
  </si>
  <si>
    <t>Los Estados Financieros se expresan en guaraníes y han sido preparados siguiendo los criterios de las normas con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</si>
  <si>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</si>
  <si>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Los presentes estados financieros incluyen los efectos de los cambios en criterios de valuación y presentación de inversiones derivados de la entrada en vigencia del Reglamento General del Mercado de Valores establecido por la Resolución CNV CG N° 6/19. Ver adicionalmente la Nota 4 a los presentes estados financieros.</t>
  </si>
  <si>
    <t>c)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</si>
  <si>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</si>
  <si>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</si>
  <si>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r>
      <t>a.</t>
    </r>
    <r>
      <rPr>
        <u/>
        <sz val="11"/>
        <color theme="1"/>
        <rFont val="Times New Roman"/>
        <family val="1"/>
      </rPr>
      <t xml:space="preserve"> Moneda extranjer</t>
    </r>
    <r>
      <rPr>
        <sz val="11"/>
        <color theme="1"/>
        <rFont val="Times New Roman"/>
        <family val="1"/>
      </rPr>
      <t>a: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</si>
  <si>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Times New Roman"/>
        <family val="1"/>
      </rPr>
      <t>Inversiones temporales y permanentes:</t>
    </r>
  </si>
  <si>
    <t>i. Títulos de deudas: 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</si>
  <si>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se reconoce inicialmente a su valor de incorporación y posteriormente se actualiza conforme a las disposiciones de la Comisión Nacional de Valores:</t>
  </si>
  <si>
    <t>El incremento neto en el valor de las acciones tiene contrapartida en el Patrimonio neto, registrado en la cuenta Superávit por revaluación de acciones, mientras que la disminución se reconoce como pérdidas en el estado de resultados.</t>
  </si>
  <si>
    <r>
      <t xml:space="preserve">c. </t>
    </r>
    <r>
      <rPr>
        <u/>
        <sz val="11"/>
        <color theme="1"/>
        <rFont val="Times New Roman"/>
        <family val="1"/>
      </rPr>
      <t>Bienes de uso:</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</si>
  <si>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48 meses,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</si>
  <si>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</si>
  <si>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</si>
  <si>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</si>
  <si>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 Bienes de uso: Las depreciaciones se calculan por el método de línea recta, en base a la vida útil estimada del bien, a partir del año siguiente de su incorporación al patrimonio de la Sociedad.</t>
  </si>
  <si>
    <t xml:space="preserve"> - Cargos diferidos e Intangibles:  Las amortizaciones se calculan por el método de línea recta considerando una vida útil de 48 meses.</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</si>
  <si>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</si>
  <si>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</si>
  <si>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</si>
  <si>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</si>
  <si>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</si>
  <si>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</si>
  <si>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</si>
  <si>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 aplicable. Los presentes estados financieros no incluyen información consolidada.</t>
  </si>
  <si>
    <t>Durante el año 2019, se aprobó un nuevo reglamento general del mercado de valores y se derogaron varias normas anteriores. El título 3 “Casas de bolsa” del Reglamento General del Mercado de Valores establecido por la Resolución CNV CG N° 6/19 contiene disposiciones específicas que deben cumplir las casas de bolsa, y en su Anexo F se incluye un modelo de presentación de estados financieros</t>
  </si>
  <si>
    <t>-</t>
  </si>
  <si>
    <t>Gastos de constitución</t>
  </si>
  <si>
    <t>Excepto por lo mencionado más arriba, no se han registrado cambios en las políticas y procedimientos contables durante el ejercicio informado.</t>
  </si>
  <si>
    <t>5.a) Valuación en moneda extranjera</t>
  </si>
  <si>
    <t>5.b) Posición en moneda extranjera</t>
  </si>
  <si>
    <t xml:space="preserve">Activos y pasivos en moneda extranjera </t>
  </si>
  <si>
    <t>Detalle</t>
  </si>
  <si>
    <t>Moneda extranjera</t>
  </si>
  <si>
    <t>Tipo de cambio</t>
  </si>
  <si>
    <t>Saldo al 31/12/2019</t>
  </si>
  <si>
    <t>Clase</t>
  </si>
  <si>
    <t>Monto</t>
  </si>
  <si>
    <t>(Gs.)</t>
  </si>
  <si>
    <t>(Gs.) (*)</t>
  </si>
  <si>
    <t>Bonos subordinados</t>
  </si>
  <si>
    <t>Certificados de Depósito de Ahorro</t>
  </si>
  <si>
    <t>Intereses a cobrar</t>
  </si>
  <si>
    <t>Deudores por intermediación</t>
  </si>
  <si>
    <t>No aplicable</t>
  </si>
  <si>
    <t xml:space="preserve">   - </t>
  </si>
  <si>
    <t xml:space="preserve"> - </t>
  </si>
  <si>
    <t>Préstamos financieros</t>
  </si>
  <si>
    <t>Sobregiros en cuenta corriente</t>
  </si>
  <si>
    <t xml:space="preserve">-     </t>
  </si>
  <si>
    <t>Otros pasivos</t>
  </si>
  <si>
    <t>Otros pasivos corrientes</t>
  </si>
  <si>
    <t>PASIVOS NO CORRIENTES</t>
  </si>
  <si>
    <t xml:space="preserve">       - </t>
  </si>
  <si>
    <t>5.c) Diferencia de cambio en moneda extranjera</t>
  </si>
  <si>
    <t>Monto ajustado Gs.</t>
  </si>
  <si>
    <t xml:space="preserve"> al 31/12/2019</t>
  </si>
  <si>
    <t>al 31/12/2019</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</si>
  <si>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</si>
  <si>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</si>
  <si>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</si>
  <si>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</si>
  <si>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</si>
  <si>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</si>
  <si>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</si>
  <si>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</si>
  <si>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Río S.A.</t>
  </si>
  <si>
    <t>Citibank NA Sucursal Paraguay</t>
  </si>
  <si>
    <t>Banco Continental S.A.E.C.A.</t>
  </si>
  <si>
    <t>Banco GNB Paraguay S.A.</t>
  </si>
  <si>
    <t>5.e.1 - Inversiones temporarias y permanentes</t>
  </si>
  <si>
    <t xml:space="preserve">Las inversiones se valúan al valor de incorporación, y en caso de corresponder, más sus intereses devengados, salvo las siguientes excepciones:
</t>
  </si>
  <si>
    <t xml:space="preserve">b) cuando el valor de mercado de la inversión resulta menor que el costo, en esos casos, la diferencia se cargaría resultado del periodo. </t>
  </si>
  <si>
    <t>c) cuando se trata de inversiones que incluyen una cláusula de ajuste, las mismas se ajustan con base al método de ajuste pactado, considerando igualmente lo dispuesto en el inciso b.</t>
  </si>
  <si>
    <t xml:space="preserve">El incremento del valor de las inversiones a largo plazo se acredita a la cuenta Superávit por revaluación de acciones del patrimonio neto. Si se produce una disminución del valor de la inversión, la pérdida reconoce en el resultado del periodo, tal como se menciona en la Nota 3.2 b. </t>
  </si>
  <si>
    <t>Banco Regional S.A.E.C.A</t>
  </si>
  <si>
    <t xml:space="preserve">       -     </t>
  </si>
  <si>
    <t xml:space="preserve">Total ejercicio actual </t>
  </si>
  <si>
    <t>Total ejercicio Anterior</t>
  </si>
  <si>
    <t>Total ejercicio anterior</t>
  </si>
  <si>
    <t>- </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</si>
  <si>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</si>
  <si>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</si>
  <si>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</si>
  <si>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</si>
  <si>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</si>
  <si>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</si>
  <si>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Deuda a terceros por operaciones de reporto</t>
  </si>
  <si>
    <t>Diferencia de precio por operaciones de reporto</t>
  </si>
  <si>
    <t>Total Deuda a terceros por operaciones de reporto (Acreedores) - Pasivo</t>
  </si>
  <si>
    <t>Las inversiones permantentes se componen como sigue:</t>
  </si>
  <si>
    <t>Acción de la Bolsa de Valores y Productos de Asunción S.A.</t>
  </si>
  <si>
    <t>Valor nominal</t>
  </si>
  <si>
    <t>Valor de mercado</t>
  </si>
  <si>
    <t>5.f. 1) Deudores por intermediación</t>
  </si>
  <si>
    <t>El saldo de deudores por intermediación es como sigue:</t>
  </si>
  <si>
    <t>Clientes por Operaciones -  Gs.</t>
  </si>
  <si>
    <t>Clientes por Operaciones – USD</t>
  </si>
  <si>
    <t>5.f.2) Documentos y cuentas por pobrar:</t>
  </si>
  <si>
    <t>5.f.3) Deudores varios:</t>
  </si>
  <si>
    <t>Intereses a cobrar - USD</t>
  </si>
  <si>
    <t xml:space="preserve">           -     </t>
  </si>
  <si>
    <t>5.f.4) Derechos sobre títulos por contratos de underwriting:</t>
  </si>
  <si>
    <t>5.f.5) Cuentas por cobrar a personas y empresas relacionadas:</t>
  </si>
  <si>
    <t>Gastos a recuperar</t>
  </si>
  <si>
    <t>5.g) Bienes de uso</t>
  </si>
  <si>
    <t>El movimiento de bienes de uso es como sigue:</t>
  </si>
  <si>
    <t>Revalúo del ejercicio</t>
  </si>
  <si>
    <t>Valores al cierre del ejercicio</t>
  </si>
  <si>
    <t xml:space="preserve">  - </t>
  </si>
  <si>
    <t xml:space="preserve">  -</t>
  </si>
  <si>
    <t>Totales ejercicio actual</t>
  </si>
  <si>
    <t xml:space="preserve"> -</t>
  </si>
  <si>
    <t>Totales ejercicio anterior</t>
  </si>
  <si>
    <t>5.h) Activos intangibles y cargos diferidos</t>
  </si>
  <si>
    <t>El movimiento de los activos intangibles y cargos diferidos es el siguiente:</t>
  </si>
  <si>
    <t xml:space="preserve"> SALDO INICIAL </t>
  </si>
  <si>
    <t xml:space="preserve"> AUMENTOS </t>
  </si>
  <si>
    <t>Licencias informáticas</t>
  </si>
  <si>
    <t>Reclasificaciones</t>
  </si>
  <si>
    <t>5.j) Otros activos corrientes y no corrientes</t>
  </si>
  <si>
    <t>Los otros activos corrientes y no corrientes se componen como sigue:</t>
  </si>
  <si>
    <t>IVA - Crédito Fiscal</t>
  </si>
  <si>
    <t>Pagos no aplicados</t>
  </si>
  <si>
    <t>Anticipos a proveedores</t>
  </si>
  <si>
    <t> -</t>
  </si>
  <si>
    <t>5.k) Préstamos financieros</t>
  </si>
  <si>
    <t>Corto plazo</t>
  </si>
  <si>
    <t>Largo plazo Gs.</t>
  </si>
  <si>
    <t>Gs.</t>
  </si>
  <si>
    <t>5.l) Acreedores por intermediación</t>
  </si>
  <si>
    <t xml:space="preserve">Corto Plazo </t>
  </si>
  <si>
    <t>Largo plazo</t>
  </si>
  <si>
    <t>Depósitos de clientes Gs.</t>
  </si>
  <si>
    <t>5.m) Provisiones</t>
  </si>
  <si>
    <t xml:space="preserve">Total ejercicio Actual </t>
  </si>
  <si>
    <t>5.n) Administración de cartera</t>
  </si>
  <si>
    <t>5.o) Cuentas por pagar a personas y empresas relacionadas</t>
  </si>
  <si>
    <t>Sobregiro en cuenta Corriente</t>
  </si>
  <si>
    <t>1 día</t>
  </si>
  <si>
    <t xml:space="preserve">5.p) Obligaciones por contrato de underwriting </t>
  </si>
  <si>
    <t>5.q) Otros pasivos corrientes y no corrientes</t>
  </si>
  <si>
    <t xml:space="preserve"> Gs.</t>
  </si>
  <si>
    <t>Honorarios a pagar</t>
  </si>
  <si>
    <t>Fondo de garantía BVPASA</t>
  </si>
  <si>
    <t>5.r) Saldos y transacciones con partes relacionadas</t>
  </si>
  <si>
    <t>Efectivo</t>
  </si>
  <si>
    <t>Regional AFPISA</t>
  </si>
  <si>
    <t>5.s) Resultado con empresas vinculadas</t>
  </si>
  <si>
    <t>Total ejercicio actual</t>
  </si>
  <si>
    <t>5.t) Patrimonio neto</t>
  </si>
  <si>
    <t>El movimiento del patrimonio neto de la Sociedad es el siguiente:</t>
  </si>
  <si>
    <t>SALDO AL INICIO DEL EJERCICIO</t>
  </si>
  <si>
    <t>SALDO AL CIERRE DEL EJERCICIO Gs.</t>
  </si>
  <si>
    <t>Capital integrado</t>
  </si>
  <si>
    <t>Aportes no capitalizados</t>
  </si>
  <si>
    <t>Resultados del ejercicio</t>
  </si>
  <si>
    <t>5.u) Previsiones</t>
  </si>
  <si>
    <t>No aplicable. Los presentes estados financieros no incluyen previsiones.</t>
  </si>
  <si>
    <t>5.v) Ingresos Operativos</t>
  </si>
  <si>
    <t>Ver nota 5r.</t>
  </si>
  <si>
    <t>5.v.2 - Ingresos por operaciones y servicios extrabursátiles</t>
  </si>
  <si>
    <t>Comisiones por Intermediación Extrabursábursatil</t>
  </si>
  <si>
    <t>5.v.3 - Otros ingresos operativos</t>
  </si>
  <si>
    <t>Fondo de garantía</t>
  </si>
  <si>
    <t>Otros servicios</t>
  </si>
  <si>
    <t>5.w) Otros gastos operativos, de comercialización y de administración</t>
  </si>
  <si>
    <t>Aranceles - CNV</t>
  </si>
  <si>
    <t>Servicio de asesoría</t>
  </si>
  <si>
    <t>Gastos de representación</t>
  </si>
  <si>
    <t>Gastos de movilidad</t>
  </si>
  <si>
    <t>Otros gastos de administración</t>
  </si>
  <si>
    <t>Otras remuneraciones y dietas</t>
  </si>
  <si>
    <t>Honorarios profesionales</t>
  </si>
  <si>
    <t>Gastos no deducibles</t>
  </si>
  <si>
    <t>Gastos legales</t>
  </si>
  <si>
    <t>Impresos y formularios</t>
  </si>
  <si>
    <t>Courier y encomiendas</t>
  </si>
  <si>
    <t>Capacitación y entrenamiento</t>
  </si>
  <si>
    <t>Gastos de telefonía</t>
  </si>
  <si>
    <t>Otros gastos</t>
  </si>
  <si>
    <t>5.x) Otros ingresos y egresos</t>
  </si>
  <si>
    <t>Otros ingresos</t>
  </si>
  <si>
    <t>Otros egresos</t>
  </si>
  <si>
    <t>5.y) Resultados financieros</t>
  </si>
  <si>
    <t>Intereses ganados</t>
  </si>
  <si>
    <t>Intereses pagados por sobregiros</t>
  </si>
  <si>
    <t>Resultados financieros netos</t>
  </si>
  <si>
    <t>5.z) Resultados extraordinarios</t>
  </si>
  <si>
    <t>Ingresos varios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</si>
  <si>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</si>
  <si>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</si>
  <si>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</si>
  <si>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</si>
  <si>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</si>
  <si>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 Restricción de la posesión de la acción en BVPASA para operar como casa de bolsa.</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</si>
  <si>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</si>
  <si>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</si>
  <si>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Inversiones en reporto</t>
  </si>
  <si>
    <t>Bancop S.A.</t>
  </si>
  <si>
    <t xml:space="preserve">Por otro lado, cabe añadir que, con relación a las normas dispuestas en el Reglamento General del Mercado de Valores referentes a las Condiciones de Patrimonio, Liquidez y Solvencia para Intermediarios de Valores, empezó a regir para las Casas de Bolsa a partir del 1 de enero de 2020. </t>
  </si>
  <si>
    <t>Del   01/01/2020   al   30/06/2020</t>
  </si>
  <si>
    <t>1</t>
  </si>
  <si>
    <t>11</t>
  </si>
  <si>
    <t>111</t>
  </si>
  <si>
    <t>111105</t>
  </si>
  <si>
    <t>111106</t>
  </si>
  <si>
    <t>112</t>
  </si>
  <si>
    <t>11201</t>
  </si>
  <si>
    <t>1120102</t>
  </si>
  <si>
    <t>112010208</t>
  </si>
  <si>
    <t>112010211</t>
  </si>
  <si>
    <t>112010212</t>
  </si>
  <si>
    <t>1120103</t>
  </si>
  <si>
    <t>112010304</t>
  </si>
  <si>
    <t>11205</t>
  </si>
  <si>
    <t>11206</t>
  </si>
  <si>
    <t>11207</t>
  </si>
  <si>
    <t>11208</t>
  </si>
  <si>
    <t>11209</t>
  </si>
  <si>
    <t>11210</t>
  </si>
  <si>
    <t>11211</t>
  </si>
  <si>
    <t>113</t>
  </si>
  <si>
    <t>11301</t>
  </si>
  <si>
    <t>11302</t>
  </si>
  <si>
    <t>11313</t>
  </si>
  <si>
    <t>114</t>
  </si>
  <si>
    <t>114101</t>
  </si>
  <si>
    <t>114102</t>
  </si>
  <si>
    <t>114103</t>
  </si>
  <si>
    <t>115</t>
  </si>
  <si>
    <t>115106</t>
  </si>
  <si>
    <t>115108</t>
  </si>
  <si>
    <t>12</t>
  </si>
  <si>
    <t>130</t>
  </si>
  <si>
    <t>130102</t>
  </si>
  <si>
    <t>13010202</t>
  </si>
  <si>
    <t>1301020202</t>
  </si>
  <si>
    <t>132</t>
  </si>
  <si>
    <t>132127</t>
  </si>
  <si>
    <t>13212701</t>
  </si>
  <si>
    <t>132128</t>
  </si>
  <si>
    <t>13212801</t>
  </si>
  <si>
    <t>13212802</t>
  </si>
  <si>
    <t>133</t>
  </si>
  <si>
    <t>133101</t>
  </si>
  <si>
    <t>13310102</t>
  </si>
  <si>
    <t>133102</t>
  </si>
  <si>
    <t>Pagina Web</t>
  </si>
  <si>
    <t>133113</t>
  </si>
  <si>
    <t>133114</t>
  </si>
  <si>
    <t>133116</t>
  </si>
  <si>
    <t>133117</t>
  </si>
  <si>
    <t>137</t>
  </si>
  <si>
    <t>13701</t>
  </si>
  <si>
    <t>13702</t>
  </si>
  <si>
    <t>13705</t>
  </si>
  <si>
    <t>2</t>
  </si>
  <si>
    <t>21</t>
  </si>
  <si>
    <t>211</t>
  </si>
  <si>
    <t>21101</t>
  </si>
  <si>
    <t>2110101</t>
  </si>
  <si>
    <t>Depósito de Clientes p/Negociaciones Gs</t>
  </si>
  <si>
    <t>21103</t>
  </si>
  <si>
    <t>21106</t>
  </si>
  <si>
    <t>21109</t>
  </si>
  <si>
    <t>21110</t>
  </si>
  <si>
    <t>21111</t>
  </si>
  <si>
    <t>21112</t>
  </si>
  <si>
    <t>212</t>
  </si>
  <si>
    <t>212101</t>
  </si>
  <si>
    <t>212201</t>
  </si>
  <si>
    <t>214</t>
  </si>
  <si>
    <t>21401</t>
  </si>
  <si>
    <t>21407</t>
  </si>
  <si>
    <t>21409</t>
  </si>
  <si>
    <t>215</t>
  </si>
  <si>
    <t>21501</t>
  </si>
  <si>
    <t>21502</t>
  </si>
  <si>
    <t>21503</t>
  </si>
  <si>
    <t>21504</t>
  </si>
  <si>
    <t>21507</t>
  </si>
  <si>
    <t>21508</t>
  </si>
  <si>
    <t>21509</t>
  </si>
  <si>
    <t>21510</t>
  </si>
  <si>
    <t>21511</t>
  </si>
  <si>
    <t>3</t>
  </si>
  <si>
    <t>310</t>
  </si>
  <si>
    <t>310102</t>
  </si>
  <si>
    <t>316</t>
  </si>
  <si>
    <t>31601</t>
  </si>
  <si>
    <t>31602</t>
  </si>
  <si>
    <t>4</t>
  </si>
  <si>
    <t>41</t>
  </si>
  <si>
    <t>410101</t>
  </si>
  <si>
    <t>410102</t>
  </si>
  <si>
    <t>410103</t>
  </si>
  <si>
    <t>410104</t>
  </si>
  <si>
    <t>410105</t>
  </si>
  <si>
    <t>410106</t>
  </si>
  <si>
    <t>410107</t>
  </si>
  <si>
    <t>410108</t>
  </si>
  <si>
    <t>410109</t>
  </si>
  <si>
    <t>410110</t>
  </si>
  <si>
    <t>410111</t>
  </si>
  <si>
    <t>410112</t>
  </si>
  <si>
    <t>410115</t>
  </si>
  <si>
    <t>410116</t>
  </si>
  <si>
    <t>410118</t>
  </si>
  <si>
    <t>410119</t>
  </si>
  <si>
    <t>Utilidad en Compraventa de Acciones</t>
  </si>
  <si>
    <t>42</t>
  </si>
  <si>
    <t>42103</t>
  </si>
  <si>
    <t>42205</t>
  </si>
  <si>
    <t>43</t>
  </si>
  <si>
    <t>4305</t>
  </si>
  <si>
    <t>5</t>
  </si>
  <si>
    <t>51</t>
  </si>
  <si>
    <t>5101</t>
  </si>
  <si>
    <t>510101</t>
  </si>
  <si>
    <t>510102</t>
  </si>
  <si>
    <t>510103</t>
  </si>
  <si>
    <t>510104</t>
  </si>
  <si>
    <t>510105</t>
  </si>
  <si>
    <t>510106</t>
  </si>
  <si>
    <t>510110</t>
  </si>
  <si>
    <t>5102</t>
  </si>
  <si>
    <t>510201</t>
  </si>
  <si>
    <t>510203</t>
  </si>
  <si>
    <t>510204</t>
  </si>
  <si>
    <t>5103</t>
  </si>
  <si>
    <t>510301</t>
  </si>
  <si>
    <t>51030101</t>
  </si>
  <si>
    <t>51030103</t>
  </si>
  <si>
    <t>51030104</t>
  </si>
  <si>
    <t>51030105</t>
  </si>
  <si>
    <t>510302</t>
  </si>
  <si>
    <t>510303</t>
  </si>
  <si>
    <t>510304</t>
  </si>
  <si>
    <t>510305</t>
  </si>
  <si>
    <t>510306</t>
  </si>
  <si>
    <t>510307</t>
  </si>
  <si>
    <t>510309</t>
  </si>
  <si>
    <t>510310</t>
  </si>
  <si>
    <t>510311</t>
  </si>
  <si>
    <t>510312</t>
  </si>
  <si>
    <t>510313</t>
  </si>
  <si>
    <t>510315</t>
  </si>
  <si>
    <t>510316</t>
  </si>
  <si>
    <t>510318</t>
  </si>
  <si>
    <t>510319</t>
  </si>
  <si>
    <t>510320</t>
  </si>
  <si>
    <t>510321</t>
  </si>
  <si>
    <t>510322</t>
  </si>
  <si>
    <t>510323</t>
  </si>
  <si>
    <t>510324</t>
  </si>
  <si>
    <t>510325</t>
  </si>
  <si>
    <t>510327</t>
  </si>
  <si>
    <t>510328</t>
  </si>
  <si>
    <t>510330</t>
  </si>
  <si>
    <t>510331</t>
  </si>
  <si>
    <t>510334</t>
  </si>
  <si>
    <t>510337</t>
  </si>
  <si>
    <t>510338</t>
  </si>
  <si>
    <t>510339</t>
  </si>
  <si>
    <t>510340</t>
  </si>
  <si>
    <t>510341</t>
  </si>
  <si>
    <t>Gastos de Salubridad - COVID 19</t>
  </si>
  <si>
    <t>5104</t>
  </si>
  <si>
    <t>510402</t>
  </si>
  <si>
    <t>510403</t>
  </si>
  <si>
    <t>510405</t>
  </si>
  <si>
    <t>52</t>
  </si>
  <si>
    <t>5201</t>
  </si>
  <si>
    <t>520101</t>
  </si>
  <si>
    <t>520103</t>
  </si>
  <si>
    <t>520136</t>
  </si>
  <si>
    <t>21512</t>
  </si>
  <si>
    <t xml:space="preserve">Banco Atlas S.A. </t>
  </si>
  <si>
    <t>Finexpar CA</t>
  </si>
  <si>
    <t>Pagina</t>
  </si>
  <si>
    <t xml:space="preserve">Proveedores Moneda Local </t>
  </si>
  <si>
    <t xml:space="preserve">Comisiones Pagados </t>
  </si>
  <si>
    <t>112010210</t>
  </si>
  <si>
    <t>112010306</t>
  </si>
  <si>
    <t>Bonos Bursátiles Corto Plazo Gs.</t>
  </si>
  <si>
    <t>11212</t>
  </si>
  <si>
    <t>Primas a Devengar - REPO U$S</t>
  </si>
  <si>
    <t>114105</t>
  </si>
  <si>
    <t>1301020203</t>
  </si>
  <si>
    <t>Acciones Regional AFPISA</t>
  </si>
  <si>
    <t>21102</t>
  </si>
  <si>
    <t>2110201</t>
  </si>
  <si>
    <t>Operaciones a Liquidar Gs</t>
  </si>
  <si>
    <t>2110202</t>
  </si>
  <si>
    <t>Operaciones a Liquidar Usd</t>
  </si>
  <si>
    <t>21104</t>
  </si>
  <si>
    <t>Anticipo de Clientes U$S</t>
  </si>
  <si>
    <t>21113</t>
  </si>
  <si>
    <t>Primas a Pagar por Reporto U$S</t>
  </si>
  <si>
    <t>212203</t>
  </si>
  <si>
    <t>213</t>
  </si>
  <si>
    <t>21302</t>
  </si>
  <si>
    <t>Sobregiros Bancarios U$S</t>
  </si>
  <si>
    <t>21304</t>
  </si>
  <si>
    <t>Sobregiros Bancarios Gs</t>
  </si>
  <si>
    <t>Comisiones a Pagar U$S</t>
  </si>
  <si>
    <t>Aportes para Futuras Capitalizaciones</t>
  </si>
  <si>
    <t>315</t>
  </si>
  <si>
    <t>31501</t>
  </si>
  <si>
    <t>31503</t>
  </si>
  <si>
    <t>315102</t>
  </si>
  <si>
    <t>Reservas Especiales</t>
  </si>
  <si>
    <t>510108</t>
  </si>
  <si>
    <t>510206</t>
  </si>
  <si>
    <t>510308</t>
  </si>
  <si>
    <t>Otros Gastos de Personal</t>
  </si>
  <si>
    <t>Tarjetas de Gourmet - Empleados</t>
  </si>
  <si>
    <t>Sobregiros Bancarios GS</t>
  </si>
  <si>
    <t>Total al 30/09/2020</t>
  </si>
  <si>
    <t>Total al 30/09/2019</t>
  </si>
  <si>
    <t>Fecha : 07/08/2019 16:20</t>
  </si>
  <si>
    <t>Del   01/01/2019   al   30/09/2019</t>
  </si>
  <si>
    <t>Intereses a Cobrar GS s/ Ins.Financ.</t>
  </si>
  <si>
    <t>Comisiones por Intermediación de Valores</t>
  </si>
  <si>
    <t>Ingreso por Intereses Dip.p/ la Venta</t>
  </si>
  <si>
    <t>TOTAL PASIVO Y PN</t>
  </si>
  <si>
    <t>Check</t>
  </si>
  <si>
    <t>INFORMACIÓN GENERAL DE LA ENTIDAD</t>
  </si>
  <si>
    <t>1. IDENTIFICACIÓN</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</si>
  <si>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</si>
  <si>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</si>
  <si>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</si>
  <si>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</si>
  <si>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</si>
  <si>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</si>
  <si>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</si>
  <si>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</si>
  <si>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</si>
  <si>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</si>
  <si>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</si>
  <si>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</si>
  <si>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</si>
  <si>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</si>
  <si>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</si>
  <si>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</si>
  <si>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</si>
  <si>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</si>
  <si>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</si>
  <si>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</si>
  <si>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</si>
  <si>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</si>
  <si>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</si>
  <si>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</si>
  <si>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</si>
  <si>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</si>
  <si>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</si>
  <si>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</si>
  <si>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</si>
  <si>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</si>
  <si>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</si>
  <si>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</si>
  <si>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</si>
  <si>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</si>
  <si>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</si>
  <si>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Karen Maria Oleñik Memmel</t>
  </si>
  <si>
    <t>Gerente de Finanzas Corporativas</t>
  </si>
  <si>
    <t>Fernando Javier Lugo Lopez</t>
  </si>
  <si>
    <t>Gerente de Mesa de Dinero y Operaciones</t>
  </si>
  <si>
    <t>Hugo Alberto Valinoti Lopez</t>
  </si>
  <si>
    <t>Oficial de Cumplimiento</t>
  </si>
  <si>
    <t>María Teresa Gonzalez Fretes</t>
  </si>
  <si>
    <t>4. CAPITAL Y PROPIEDAD</t>
  </si>
  <si>
    <t>Al 31 de diciembre de 2019, el capital social (de acuerdo con el artículo N° 5 de los estatutos sociales) es de Gs. 15.000.000.000, representado por 15.000 acciones de clase ordinaria de Gs. 1.000.000 cada una.</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</si>
  <si>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</si>
  <si>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</si>
  <si>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</si>
  <si>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</si>
  <si>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</si>
  <si>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</si>
  <si>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</si>
  <si>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</si>
  <si>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</si>
  <si>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</si>
  <si>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</si>
  <si>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</si>
  <si>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</si>
  <si>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r>
      <t>5. AUDITOR EXTERNO INDEPENDIENTE</t>
    </r>
    <r>
      <rPr>
        <sz val="10"/>
        <color rgb="FF000000"/>
        <rFont val="Times New Roman"/>
        <family val="1"/>
      </rPr>
      <t xml:space="preserve"> </t>
    </r>
  </si>
  <si>
    <r>
      <t xml:space="preserve">5.1) Auditor Externo Independiente designado:  </t>
    </r>
    <r>
      <rPr>
        <sz val="10"/>
        <color rgb="FF000000"/>
        <rFont val="Times New Roman"/>
        <family val="1"/>
      </rPr>
      <t>Deloitte &amp; Touche Paraguay</t>
    </r>
  </si>
  <si>
    <r>
      <t>5.2) Número de Inscripción en el Registro de la CNV:</t>
    </r>
    <r>
      <rPr>
        <sz val="10"/>
        <color rgb="FF000000"/>
        <rFont val="Times New Roman"/>
        <family val="1"/>
      </rPr>
      <t xml:space="preserve"> AE 021</t>
    </r>
  </si>
  <si>
    <t>6. PERSONAS VINCULADAS</t>
  </si>
  <si>
    <t>PERSONAS VINCULADAS</t>
  </si>
  <si>
    <t>Tipo de vínculo</t>
  </si>
  <si>
    <t>Director</t>
  </si>
  <si>
    <t>Sociedad controlante (*)</t>
  </si>
  <si>
    <r>
      <t>(*) Sociedad controlante:</t>
    </r>
    <r>
      <rPr>
        <sz val="10"/>
        <color theme="1"/>
        <rFont val="Times New Roman"/>
        <family val="1"/>
      </rPr>
      <t xml:space="preserve"> Banco Regional S.A.E.C.A. </t>
    </r>
  </si>
  <si>
    <r>
      <t>Domicilio legal:</t>
    </r>
    <r>
      <rPr>
        <sz val="10"/>
        <color theme="1"/>
        <rFont val="Times New Roman"/>
        <family val="1"/>
      </rPr>
      <t xml:space="preserve"> Carlos Antonio López N° 1348 entre Arq. Tomás Romero Pereira y 14 de mayo.</t>
    </r>
  </si>
  <si>
    <r>
      <t>Participación</t>
    </r>
    <r>
      <rPr>
        <sz val="10"/>
        <color theme="1"/>
        <rFont val="Times New Roman"/>
        <family val="1"/>
      </rPr>
      <t>: 99,98% de participación en el capital y en votos.</t>
    </r>
  </si>
  <si>
    <r>
      <t>Actividad principal:</t>
    </r>
    <r>
      <rPr>
        <sz val="10"/>
        <color theme="1"/>
        <rFont val="Times New Roman"/>
        <family val="1"/>
      </rPr>
      <t xml:space="preserve"> Institución financiera.</t>
    </r>
  </si>
  <si>
    <t>Información al 30 de setiembre de 2020</t>
  </si>
  <si>
    <t>Clara Francisca Peroni Peña</t>
  </si>
  <si>
    <t>Aumento de Capital</t>
  </si>
  <si>
    <t>Saldo al 30/09/2020</t>
  </si>
  <si>
    <t>Bonos Financieros</t>
  </si>
  <si>
    <r>
      <t xml:space="preserve">Acreedores por Intermediación </t>
    </r>
    <r>
      <rPr>
        <sz val="10"/>
        <color theme="0"/>
        <rFont val="Times New Roman"/>
        <family val="1"/>
      </rPr>
      <t>(Nota 5.m)</t>
    </r>
  </si>
  <si>
    <t>al 30/09/2020</t>
  </si>
  <si>
    <t xml:space="preserve">Banco Nacional de Fomento </t>
  </si>
  <si>
    <t>ELECTROBAN S.A.E.C.A.</t>
  </si>
  <si>
    <t>FINEXPAR S.A.E.C.A.</t>
  </si>
  <si>
    <t>BANCO REGIONAL S.A.E.C.A</t>
  </si>
  <si>
    <t>BANCO NACIONAL DE FOMENTO</t>
  </si>
  <si>
    <t>BANCO RIO S.A.E.C.A</t>
  </si>
  <si>
    <t>BANCO REGIONAL S.A.E.C.A.</t>
  </si>
  <si>
    <t>SUDAMERIS BANK S.A.E.C.A</t>
  </si>
  <si>
    <t>Acumuladas al cierre</t>
  </si>
  <si>
    <t>Neto Resultante</t>
  </si>
  <si>
    <t>Operaciones a Liquidar USD</t>
  </si>
  <si>
    <t>Anticipos de clientes Gs.</t>
  </si>
  <si>
    <t>Anticipos de clientes USD</t>
  </si>
  <si>
    <t xml:space="preserve">Proveedores Moneda Extranjera </t>
  </si>
  <si>
    <t>Fecha : 19/03/2020 23:28</t>
  </si>
  <si>
    <t>Del   01/01/2019   al   31/12/2019</t>
  </si>
  <si>
    <t>Valores Recibidos en Custodia Gs.</t>
  </si>
  <si>
    <t>Resp. por Custodia de Valores USD</t>
  </si>
  <si>
    <t/>
  </si>
  <si>
    <t>Comisiones por Intermediación Extrabursá</t>
  </si>
  <si>
    <t>Resultado por Valuación a Valor Razonabl</t>
  </si>
  <si>
    <t>Fondo de Garantía a Pagar Gs</t>
  </si>
  <si>
    <t>Fondo de Garantía a pagar U$S</t>
  </si>
  <si>
    <t>Capital Suscripto</t>
  </si>
  <si>
    <t>www.regionalcasadebolsa.com.py</t>
  </si>
  <si>
    <t>(-) Capital a Integrar</t>
  </si>
  <si>
    <t>Revaluación de Acciones</t>
  </si>
  <si>
    <t>(-) Capital a Integrar / Accionistas</t>
  </si>
  <si>
    <t>Revaluacion de Acciones</t>
  </si>
  <si>
    <t>310101</t>
  </si>
  <si>
    <t>31010101</t>
  </si>
  <si>
    <t>31010102</t>
  </si>
  <si>
    <t>31010201</t>
  </si>
  <si>
    <t>31010202</t>
  </si>
  <si>
    <t>6</t>
  </si>
  <si>
    <t>621</t>
  </si>
  <si>
    <t>622</t>
  </si>
  <si>
    <t>651</t>
  </si>
  <si>
    <t>661</t>
  </si>
  <si>
    <t>7</t>
  </si>
  <si>
    <t>721</t>
  </si>
  <si>
    <t>722</t>
  </si>
  <si>
    <t>751</t>
  </si>
  <si>
    <t>761</t>
  </si>
  <si>
    <t xml:space="preserve">RESULTADO DEL EJERCICIO (+) Utilidad (-) Pérdida : </t>
  </si>
  <si>
    <t>Saldo al inicio del ejercicio</t>
  </si>
  <si>
    <t>REGIONAL CASA DE BOLSA S.A.</t>
  </si>
  <si>
    <t>Integración de Capital</t>
  </si>
  <si>
    <t>Intereses y Rendim. deveng. por Reporto</t>
  </si>
  <si>
    <t>Premios Devengados por Reporto</t>
  </si>
  <si>
    <t>Títulos de Renta Fija en Reporto</t>
  </si>
  <si>
    <t>Deudas con terceros por operaciones de reporto (Nota 5.e.1)</t>
  </si>
  <si>
    <t>Otros Activos Corrientes (Nota 5.j)</t>
  </si>
  <si>
    <t>Bienes de Uso (Nota 5.g)</t>
  </si>
  <si>
    <t xml:space="preserve">Títulos de Renta Variable   </t>
  </si>
  <si>
    <t>BALANCE GENERAL</t>
  </si>
  <si>
    <t>(Cifras expresadas en guaraníes)</t>
  </si>
  <si>
    <t>AL 30 DE SETIEMBRE DE 2020 PRESENTADO EN FORMA COMPARATIVA CON EL EJERCICIO ANTERIOR FINALIZADO EL 31 DE DICIEMBRE DE 2019</t>
  </si>
  <si>
    <t>ESTADOS DE RESULTADOS</t>
  </si>
  <si>
    <t xml:space="preserve">Muebles y Enseres    </t>
  </si>
  <si>
    <t xml:space="preserve">Equipo de Cómputo    </t>
  </si>
  <si>
    <t xml:space="preserve">Equipo de Cómputo   </t>
  </si>
  <si>
    <t xml:space="preserve">     Guillermo Céspedes                 Shirley Vichini</t>
  </si>
  <si>
    <t>Shirley Vichini</t>
  </si>
  <si>
    <t xml:space="preserve">         Guillermo Céspedes                        Shirley Vichini</t>
  </si>
  <si>
    <t>POR EL PERIODO FINALIZADO EL 30 DE SETIEMBRE DE 2020 PRESENTADO EN FORMA COMPARATIVA CON EL PERIODO ANTERIOR FINALIZADO EL 30 DE SETIEMBRE DE 2019</t>
  </si>
  <si>
    <t xml:space="preserve">POR EL PERIODO FINALIZADO EL 30 DE SETIEMBRE DE 2020 PRESENTADO EN FORMA COMPARATIVA CON EL PERIODO </t>
  </si>
  <si>
    <t>ANTERIOR FINALIZADO EL 30 DE SETIEMBRE DE 2019</t>
  </si>
  <si>
    <t>ESTADO DE VARIACIÓN DEL PATRIMONIO NETO</t>
  </si>
  <si>
    <t>NOTAS A LOS ESTADOS CONTABLES AL 30 DE SETIEMBRE DE 2020</t>
  </si>
  <si>
    <r>
      <t xml:space="preserve">Regional Casa de Bolsa S.A. posee (1) una acción de la Bolsa de Valores y Productos de Asunción S.A., que corresponde a un requisito para operar como casa de bolsa en el mercado paraguayo, de acuerdo con lo establecido en la Ley 5810/17 de Mercado de Valores. </t>
    </r>
    <r>
      <rPr>
        <i/>
        <sz val="11"/>
        <color theme="1"/>
        <rFont val="Times New Roman"/>
        <family val="1"/>
      </rPr>
      <t>Ver Nota 3.2.b.</t>
    </r>
  </si>
  <si>
    <t>Nombre</t>
  </si>
  <si>
    <t>Monto de Participación</t>
  </si>
  <si>
    <t>% Participación en Capital de la Otra Empresa</t>
  </si>
  <si>
    <t>% Participación en el Capital Propio</t>
  </si>
  <si>
    <t>Factor de Vinculación</t>
  </si>
  <si>
    <t>Controlante</t>
  </si>
  <si>
    <t>Regional Administradora de Fondos Patrimoniales de Inversión S.A.</t>
  </si>
  <si>
    <t>Además, cuenta con participación en la siguiente entidad:</t>
  </si>
  <si>
    <t>Según el índice de precios al consumidor (IPC) publicado por el Banco Central del Paraguay, la inflación al 31 de diciembre de 2019, 30 de setiembre de 2019 y 30 de setiembre de 2020 fueron de 2,8%, 1,6% y 0,5% respectivamente.</t>
  </si>
  <si>
    <t>Los estados financieros al 30 de setiembre de 2020 y la información complementaria relacionadas con ellos, se presentan en forma comparativa con los respectivos estados e información complementaria correspondiente al mismo periodo cerrado del año anterior, exceptuando el Balance general, el cual se presenta comparativamente con el ejercicio económico finalizado al 31 de diciembre 2019.</t>
  </si>
  <si>
    <t xml:space="preserve"> - Al 30 de setiembre de 2020, según lo establecido por la Resolución CNV CG N° 6/19, se mide al valor de mercado, siendo éste el último precio de transacción.</t>
  </si>
  <si>
    <t>Las mejoras o adiciones son capitalizadas, mientras que los gastos de mantenimiento y/o reparaciones que no aumentan el valor de los bienes ni su vida útil, son imputados como gastos en el período en que se originan.</t>
  </si>
  <si>
    <t>Con la nueva reforma fiscal Ley 6380/19 de Modernización y Simplificación del Sistema Tributario Nacional, los bienes del activo fijo ya no se revalúan. Ver adicionalmente Nota 4.</t>
  </si>
  <si>
    <t>Las depreciaciones son computadas a partir del año siguiente al de incorporación al patrimonio de la Sociedad, mediante cargos a resultados sobre la base del sistema lineal, en los años estimados de vida útil, tal como se menciona en la nota 3.4.</t>
  </si>
  <si>
    <r>
      <t xml:space="preserve">d. </t>
    </r>
    <r>
      <rPr>
        <u/>
        <sz val="11"/>
        <color theme="1"/>
        <rFont val="Times New Roman"/>
        <family val="1"/>
      </rPr>
      <t>Activos intangibles:</t>
    </r>
  </si>
  <si>
    <t>NOTA 1. CONSIDERACIÓN DE LOS ESTADOS FINANCIEROS</t>
  </si>
  <si>
    <t>NOTA 2. INFORMACIÓN BÁSICA DE LA EMPRESA</t>
  </si>
  <si>
    <t>NOTA 3. PRINCIPALES POLÍTICAS Y PRÁCTICAS CONTABLES APLICADAS</t>
  </si>
  <si>
    <t>NOTA 4. CAMBIO DE POLÍTICAS Y PROCEDIMIENTOS DE CONTABILIDAD</t>
  </si>
  <si>
    <t xml:space="preserve">A partir del 1 de enero de 2020, los activos fijos no se revalúan de acuerdo a la variación del IPC, según la Nueva Reforma Fiscal Ley 6380/19 de "Modernización y Simplificación del Sistema Tributario Nacional" y reglamentado en el decreto 3181/19  Sección III Art. 30.  </t>
  </si>
  <si>
    <t>NOTA 5. INFORMACIÓN REFERENTE A LOS PRINCIPALES ACTIVOS, PASIVOS, RESULTADOS Y CRITERIOS ESPECÍFICOS DE VALUACIÓN</t>
  </si>
  <si>
    <t>INFORMACIÓN SOBRE EL EMISOR</t>
  </si>
  <si>
    <t>RESULTADO</t>
  </si>
  <si>
    <t xml:space="preserve">a) las acciones de la Bolsa de Valores y Productos del Paraguay S.A., las que se valúan al valor de Mercado por esa Entidad al 30 de setiembre de 2020 – ver Notas 3.2.b.(ii) y 4 a los presentes estados financieros. </t>
  </si>
  <si>
    <t>SALLUSTRO &amp; CIA S.A.</t>
  </si>
  <si>
    <t>Bolsa de Valores &amp; Productos de Asunsión - BVPASA</t>
  </si>
  <si>
    <t>Títulos de renta fija en cartera</t>
  </si>
  <si>
    <t>Títulos de renta fija en reporto</t>
  </si>
  <si>
    <t>Al 30 de setiembre de 2020, la Sociedad no cuenta con documentos y cuentas por cobrar.</t>
  </si>
  <si>
    <t>13010204</t>
  </si>
  <si>
    <t>Participación en Resultados</t>
  </si>
  <si>
    <t>1301020402</t>
  </si>
  <si>
    <t>4304</t>
  </si>
  <si>
    <t>Participación en Resultados Otras Empres</t>
  </si>
  <si>
    <t>Participación en Resultados Otras Empresas</t>
  </si>
  <si>
    <t>Al 30 de setiembre de 2020, la Sociedad no cuenta con derechos sobre títulos por contratos de underwriting.</t>
  </si>
  <si>
    <t>Gastos a Recuperar - Empleados</t>
  </si>
  <si>
    <t>No aplicable. Al 30 de setiembre 2020, la Sociedad no cuenta con saldos en cartera.</t>
  </si>
  <si>
    <t>No Aplicable. Al 30 de setiembre de 2020, la Sociedad no cuenta con obligaciones por contrato de underwriting</t>
  </si>
  <si>
    <t>Otros pasivos (Provisiones)</t>
  </si>
  <si>
    <t>El resultado por operaciones con empresas y personas vinculadas al 30 de setiembre de 2020 es el siguiente:</t>
  </si>
  <si>
    <t>Ingresos por tenencia de Titulos</t>
  </si>
  <si>
    <t>Seguro Medico</t>
  </si>
  <si>
    <t>Resultado por Participación en Otras Empresas</t>
  </si>
  <si>
    <t>NOTA 6. INFORMACIÓN REFERENTE A CONTINGENCIAS Y COMPROMISOS</t>
  </si>
  <si>
    <t>NOTA 7. HECHOS POSTERIORES AL CIERRE DEL EJERCICIO</t>
  </si>
  <si>
    <t>NOTA 8. LIMITACIÓN A LA LIBRE DISPONIBILIDAD DE LOS ACTIVOS O DEL PATRIMONIO Y CUALQUIER RESTRICCIÓN AL DERECHO DE PROPIEDAD</t>
  </si>
  <si>
    <t>NOTA 9. CAMBIO CONTABLES</t>
  </si>
  <si>
    <t>NOTA 10. RESTRICCIONES PARA DISTRIBUCIÓN DE UTILIDADES</t>
  </si>
  <si>
    <t>NOTA 11. SANCIONES</t>
  </si>
  <si>
    <t>NOTA 12: OTROS ASUNTOS RELEVANTES</t>
  </si>
  <si>
    <t>Al 30 de setiembre de 2020, contamos con una poliza de caución renovada en fecha 31/10/2019, con vigencia desde el 15/11/2019 al 14/11/2020, por un monto de Gs.530.000.000. (guaraníes quinientos treinta millones), según póliza N° 792. De acuerdo con lo previsto en la Resolución CNV CG N° 1/20019 Y N° 6/2019.</t>
  </si>
  <si>
    <t>Entre la fecha de cierre de los presentes estados financieros, no han ocurrido otros hechos significativos de carácter financiero o de otra índole que afecten la situación patrimonial o financiera o los resultados de la Entidad al 30 de setiembre de 2020.</t>
  </si>
  <si>
    <t>No se han registrado cambios contables significativos al cierre de los presentes estados financieros.</t>
  </si>
  <si>
    <t>A la fecha de cierre de los presentes estados financieros, la Sociedad cuenta con participación en Regional Administradora de Fondos Patrimoniales de Inversión S.A., en carácter de Controlante con el 99,98% del Capital suscripto e integrado.</t>
  </si>
  <si>
    <t>Al 30 de setiembre 2020, existe la siguiente limitación:</t>
  </si>
  <si>
    <t>Regional A.F.P.I.S.A.</t>
  </si>
  <si>
    <t>Sociedad controlada (**)</t>
  </si>
  <si>
    <r>
      <t>(**) Sociedad Controlada :</t>
    </r>
    <r>
      <rPr>
        <sz val="10"/>
        <color theme="1"/>
        <rFont val="Times New Roman"/>
        <family val="1"/>
      </rPr>
      <t xml:space="preserve"> Regional Administradora de Fondos Patrimoniales de Inversión S.A. </t>
    </r>
  </si>
  <si>
    <r>
      <t>Domicilio legal:</t>
    </r>
    <r>
      <rPr>
        <sz val="10"/>
        <color theme="1"/>
        <rFont val="Times New Roman"/>
        <family val="1"/>
      </rPr>
      <t xml:space="preserve"> Calle Papa Juan XXIII esq. Cecilio Da Silva número N° 1533</t>
    </r>
  </si>
  <si>
    <r>
      <t>Actividad principal:</t>
    </r>
    <r>
      <rPr>
        <sz val="10"/>
        <color theme="1"/>
        <rFont val="Times New Roman"/>
        <family val="1"/>
      </rPr>
      <t xml:space="preserve"> Administradora de Fondos</t>
    </r>
  </si>
  <si>
    <t xml:space="preserve">Los Estados Contables (Balance General, Estado de Resultados, Estado de Flujo de Efectivo y Estado de Variación del Patrimonio Neto) correspondientes al 30 de setiembre de 2020 han sido considerados y aprobados según el Acta de Directorio Nro. 50.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</si>
</sst>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 _€_-;\-* #,##0\ _€_-;_-* &quot;-&quot;\ _€_-;_-@_-"/>
    <numFmt numFmtId="43" formatCode="_-* #,##0.00\ _€_-;\-* #,##0.00\ _€_-;_-* &quot;-&quot;??\ _€_-;_-@_-"/>
    <numFmt numFmtId="164" formatCode="&quot;₲&quot;\ #,##0;[Red]&quot;₲&quot;\ \-#,##0"/>
    <numFmt numFmtId="165" formatCode="_ * #,##0_ ;_ * \-#,##0_ ;_ * &quot;-&quot;_ ;_ @_ "/>
    <numFmt numFmtId="166" formatCode="_ * #,##0.00_ ;_ * \-#,##0.00_ ;_ * &quot;-&quot;??_ ;_ @_ "/>
    <numFmt numFmtId="167" formatCode="_-* #,##0\ _€_-;\-* #,##0\ _€_-;_-* &quot;-&quot;??\ _€_-;_-@_-"/>
    <numFmt numFmtId="168" formatCode="_(* #,##0_);_(* \(#,##0\);_(* &quot;-&quot;_);_(@_)"/>
    <numFmt numFmtId="169" formatCode="General_)"/>
    <numFmt numFmtId="170" formatCode="_(* #,##0.00_);_(* \(#,##0.00\);_(* &quot;-&quot;_);_(@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_-* #,##0.00\ &quot;Pts&quot;_-;\-* #,##0.00\ &quot;Pts&quot;_-;_-* &quot;-&quot;??\ &quot;Pts&quot;_-;_-@_-"/>
    <numFmt numFmtId="178" formatCode="_ * #,##0_ ;_ * \-#,##0_ ;_ * \-??_ ;_ @_ "/>
    <numFmt numFmtId="179" formatCode="_(* #,##0_);_(* \(#,##0\);_(* \-??_);_(@_)"/>
    <numFmt numFmtId="180" formatCode="dd/mm/yyyy;@"/>
    <numFmt numFmtId="181" formatCode="_-* #,##0_-;\-* #,##0_-;_-* &quot;-&quot;??_-;_-@_-"/>
    <numFmt numFmtId="182" formatCode="0.0000%"/>
    <numFmt numFmtId="183" formatCode="_-* #,##0_-;\-* #,##0_-;_-* &quot;-&quot;_-;_-@_-"/>
    <numFmt numFmtId="184" formatCode="_-* #,##0.00_-;\-* #,##0.00_-;_-* &quot;-&quot;??_-;_-@_-"/>
    <numFmt numFmtId="185" formatCode="_-* #,##0.00\ _p_t_a_-;\-* #,##0.00\ _p_t_a_-;_-* &quot;-&quot;??\ _p_t_a_-;_-@_-"/>
  </numFmts>
  <fonts count="10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2"/>
      <color rgb="FF0000FF"/>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sz val="9"/>
      <name val="Times New Roman"/>
      <family val="1"/>
    </font>
    <font>
      <b/>
      <sz val="9"/>
      <name val="Times New Roman"/>
      <family val="1"/>
    </font>
    <font>
      <b/>
      <sz val="9"/>
      <color rgb="FF000000"/>
      <name val="Times New Roman"/>
      <family val="1"/>
    </font>
    <font>
      <b/>
      <sz val="10"/>
      <color indexed="8"/>
      <name val="Arial"/>
      <family val="2"/>
    </font>
    <font>
      <b/>
      <sz val="10"/>
      <name val="Arial"/>
      <family val="2"/>
    </font>
    <font>
      <sz val="8"/>
      <name val="Arial"/>
      <family val="2"/>
    </font>
    <font>
      <b/>
      <sz val="8"/>
      <name val="Arial"/>
      <family val="2"/>
    </font>
    <font>
      <sz val="9"/>
      <name val="Arial"/>
      <family val="2"/>
    </font>
    <font>
      <sz val="12"/>
      <name val="Times New Roman"/>
      <family val="1"/>
    </font>
    <font>
      <sz val="10"/>
      <color theme="1"/>
      <name val="Arial"/>
      <family val="2"/>
    </font>
    <font>
      <b/>
      <sz val="10"/>
      <color theme="1"/>
      <name val="Arial"/>
      <family val="2"/>
    </font>
    <font>
      <sz val="9"/>
      <color theme="1"/>
      <name val="Arial"/>
      <family val="2"/>
    </font>
    <font>
      <b/>
      <sz val="9"/>
      <color theme="1"/>
      <name val="Arial"/>
      <family val="2"/>
    </font>
    <font>
      <i/>
      <sz val="8"/>
      <color theme="1"/>
      <name val="Arial"/>
      <family val="2"/>
    </font>
    <font>
      <b/>
      <sz val="12"/>
      <color theme="0"/>
      <name val="Times New Roman"/>
      <family val="1"/>
    </font>
    <font>
      <b/>
      <sz val="8"/>
      <color theme="1"/>
      <name val="Calibri"/>
      <family val="2"/>
      <scheme val="minor"/>
    </font>
    <font>
      <i/>
      <sz val="10"/>
      <color rgb="FF000000"/>
      <name val="Times New Roman"/>
      <family val="1"/>
    </font>
    <font>
      <sz val="10"/>
      <color rgb="FF000000"/>
      <name val="Times New Roman"/>
      <family val="1"/>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b/>
      <sz val="11"/>
      <color rgb="FFFFFFFF"/>
      <name val="Times New Roman"/>
      <family val="1"/>
    </font>
    <font>
      <u/>
      <sz val="10"/>
      <color theme="1"/>
      <name val="Times New Roman"/>
      <family val="1"/>
    </font>
    <font>
      <sz val="10"/>
      <color theme="1"/>
      <name val="Calibri"/>
      <family val="2"/>
      <scheme val="minor"/>
    </font>
    <font>
      <b/>
      <u/>
      <sz val="10"/>
      <color rgb="FF000000"/>
      <name val="Times New Roman"/>
      <family val="1"/>
    </font>
    <font>
      <sz val="10"/>
      <name val="Arial"/>
      <family val="2"/>
    </font>
    <font>
      <b/>
      <sz val="11"/>
      <color rgb="FFFF0000"/>
      <name val="Times New Roman"/>
      <family val="1"/>
    </font>
    <font>
      <b/>
      <sz val="8"/>
      <color rgb="FFFF0000"/>
      <name val="Arial"/>
      <family val="2"/>
    </font>
    <font>
      <sz val="8"/>
      <color rgb="FFFF0000"/>
      <name val="Arial"/>
      <family val="2"/>
    </font>
    <font>
      <b/>
      <sz val="8"/>
      <color theme="0"/>
      <name val="Arial"/>
      <family val="2"/>
    </font>
    <font>
      <b/>
      <sz val="8"/>
      <color indexed="8"/>
      <name val="Arial"/>
      <family val="2"/>
    </font>
    <font>
      <b/>
      <u/>
      <sz val="10"/>
      <color theme="1"/>
      <name val="Times New Roman"/>
      <family val="1"/>
    </font>
    <font>
      <b/>
      <sz val="4"/>
      <color theme="1"/>
      <name val="Times New Roman"/>
      <family val="1"/>
    </font>
    <font>
      <sz val="9"/>
      <color rgb="FF000000"/>
      <name val="Times New Roman"/>
      <family val="1"/>
    </font>
    <font>
      <b/>
      <sz val="9"/>
      <color rgb="FFFFFFFF"/>
      <name val="Times New Roman"/>
      <family val="1"/>
    </font>
    <font>
      <b/>
      <sz val="11"/>
      <color theme="0"/>
      <name val="Times New Roman"/>
      <family val="1"/>
    </font>
    <font>
      <b/>
      <sz val="10"/>
      <color theme="0"/>
      <name val="Times New Roman"/>
      <family val="1"/>
    </font>
    <font>
      <sz val="10"/>
      <color theme="0"/>
      <name val="Times New Roman"/>
      <family val="1"/>
    </font>
    <font>
      <sz val="11"/>
      <color theme="0"/>
      <name val="Times New Roman"/>
      <family val="1"/>
    </font>
    <font>
      <b/>
      <sz val="9"/>
      <color theme="0"/>
      <name val="Times New Roman"/>
      <family val="1"/>
    </font>
    <font>
      <sz val="10"/>
      <color indexed="8"/>
      <name val="Arial"/>
      <family val="2"/>
    </font>
    <font>
      <b/>
      <u/>
      <sz val="10"/>
      <color indexed="8"/>
      <name val="Arial"/>
      <family val="2"/>
    </font>
    <font>
      <sz val="11"/>
      <name val="Calibri"/>
      <family val="2"/>
      <scheme val="minor"/>
    </font>
    <font>
      <b/>
      <sz val="11"/>
      <name val="Calibri"/>
      <family val="2"/>
      <scheme val="minor"/>
    </font>
    <font>
      <sz val="18"/>
      <color theme="3"/>
      <name val="Calibri Light"/>
      <family val="2"/>
      <scheme val="major"/>
    </font>
    <font>
      <u/>
      <sz val="11"/>
      <color theme="10"/>
      <name val="Calibri"/>
      <family val="2"/>
      <scheme val="minor"/>
    </font>
    <font>
      <u/>
      <sz val="10"/>
      <name val="Arial"/>
      <family val="2"/>
    </font>
    <font>
      <u/>
      <sz val="10"/>
      <color theme="10"/>
      <name val="Times New Roman"/>
      <family val="1"/>
    </font>
    <font>
      <b/>
      <i/>
      <sz val="10"/>
      <color indexed="8"/>
      <name val="Arial"/>
      <family val="2"/>
    </font>
    <font>
      <b/>
      <sz val="10"/>
      <color theme="1"/>
      <name val="Calibri"/>
      <family val="2"/>
      <scheme val="minor"/>
    </font>
    <font>
      <i/>
      <sz val="12"/>
      <color theme="1"/>
      <name val="Times New Roman"/>
      <family val="1"/>
    </font>
    <font>
      <b/>
      <sz val="15"/>
      <name val="Times New Roman"/>
      <family val="1"/>
    </font>
    <font>
      <sz val="11"/>
      <color indexed="8"/>
      <name val="Calibri"/>
      <family val="2"/>
    </font>
    <font>
      <sz val="10"/>
      <name val="Times New Roman"/>
      <family val="1"/>
    </font>
    <font>
      <sz val="11"/>
      <color rgb="FF000000"/>
      <name val="Calibri"/>
      <family val="2"/>
    </font>
    <font>
      <b/>
      <u/>
      <sz val="11"/>
      <name val="Times New Roman"/>
      <family val="1"/>
    </font>
    <font>
      <b/>
      <u/>
      <sz val="11"/>
      <color rgb="FF000000"/>
      <name val="Times New Roman"/>
      <family val="1"/>
    </font>
    <font>
      <b/>
      <u/>
      <sz val="11"/>
      <color theme="1"/>
      <name val="Times New Roman"/>
      <family val="1"/>
    </font>
    <font>
      <i/>
      <sz val="11"/>
      <color theme="1"/>
      <name val="Times New Roman"/>
      <family val="1"/>
    </font>
    <font>
      <i/>
      <sz val="12"/>
      <name val="Times New Roman"/>
      <family val="1"/>
    </font>
    <font>
      <b/>
      <sz val="14"/>
      <color theme="1"/>
      <name val="Times New Roman"/>
      <family val="1"/>
    </font>
    <font>
      <sz val="9"/>
      <color theme="1"/>
      <name val="Times New Roman"/>
      <family val="1"/>
    </font>
    <font>
      <b/>
      <sz val="9"/>
      <color theme="1"/>
      <name val="Times New Roman"/>
      <family val="1"/>
    </font>
  </fonts>
  <fills count="5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03366"/>
        <bgColor indexed="64"/>
      </patternFill>
    </fill>
    <fill>
      <patternFill patternType="solid">
        <fgColor rgb="FF161616"/>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002060"/>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5" tint="0.59999389629810485"/>
        <bgColor indexed="64"/>
      </patternFill>
    </fill>
  </fills>
  <borders count="10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diagonal/>
    </border>
    <border>
      <left style="thick">
        <color indexed="64"/>
      </left>
      <right style="thick">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bottom style="medium">
        <color indexed="64"/>
      </bottom>
      <diagonal/>
    </border>
    <border>
      <left/>
      <right style="thick">
        <color indexed="64"/>
      </right>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medium">
        <color indexed="64"/>
      </left>
      <right/>
      <top style="medium">
        <color indexed="64"/>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ck">
        <color indexed="64"/>
      </left>
      <right style="medium">
        <color indexed="64"/>
      </right>
      <top style="thick">
        <color indexed="64"/>
      </top>
      <bottom/>
      <diagonal/>
    </border>
    <border>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medium">
        <color indexed="64"/>
      </left>
      <right style="thick">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rgb="FF000000"/>
      </right>
      <top style="medium">
        <color indexed="64"/>
      </top>
      <bottom style="medium">
        <color indexed="64"/>
      </bottom>
      <diagonal/>
    </border>
    <border>
      <left style="thick">
        <color indexed="64"/>
      </left>
      <right/>
      <top style="medium">
        <color indexed="64"/>
      </top>
      <bottom/>
      <diagonal/>
    </border>
    <border>
      <left/>
      <right style="thick">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thick">
        <color indexed="64"/>
      </right>
      <top style="medium">
        <color indexed="64"/>
      </top>
      <bottom style="thick">
        <color indexed="64"/>
      </bottom>
      <diagonal/>
    </border>
  </borders>
  <cellStyleXfs count="216">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69" fontId="23" fillId="0" borderId="0"/>
    <xf numFmtId="168" fontId="1" fillId="0" borderId="0" applyFont="0" applyFill="0" applyBorder="0" applyAlignment="0" applyProtection="0"/>
    <xf numFmtId="0" fontId="29" fillId="0" borderId="0"/>
    <xf numFmtId="0" fontId="29" fillId="0" borderId="0"/>
    <xf numFmtId="0" fontId="30" fillId="0" borderId="0"/>
    <xf numFmtId="0" fontId="29" fillId="0" borderId="0"/>
    <xf numFmtId="171" fontId="1" fillId="0" borderId="0" applyFont="0" applyFill="0" applyBorder="0" applyAlignment="0" applyProtection="0"/>
    <xf numFmtId="165" fontId="1" fillId="0" borderId="0" applyFont="0" applyFill="0" applyBorder="0" applyAlignment="0" applyProtection="0"/>
    <xf numFmtId="177" fontId="29" fillId="0" borderId="0" applyFont="0" applyFill="0" applyBorder="0" applyAlignment="0" applyProtection="0"/>
    <xf numFmtId="181" fontId="1" fillId="0" borderId="0" applyFont="0" applyFill="0" applyBorder="0" applyAlignment="0" applyProtection="0"/>
    <xf numFmtId="0" fontId="68"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87" fillId="0" borderId="0" applyNumberFormat="0" applyFill="0" applyBorder="0" applyAlignment="0" applyProtection="0"/>
    <xf numFmtId="0" fontId="88" fillId="0" borderId="0" applyNumberForma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0" fontId="29" fillId="0" borderId="0" applyNumberForma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95" fillId="0" borderId="0" applyFont="0" applyFill="0" applyBorder="0" applyAlignment="0" applyProtection="0"/>
    <xf numFmtId="166" fontId="29" fillId="0" borderId="0" applyFont="0" applyFill="0" applyBorder="0" applyAlignment="0" applyProtection="0"/>
    <xf numFmtId="0" fontId="29" fillId="0" borderId="0" applyFont="0" applyFill="0" applyBorder="0" applyAlignment="0" applyProtection="0"/>
    <xf numFmtId="0" fontId="29" fillId="0" borderId="0"/>
    <xf numFmtId="0" fontId="29" fillId="0" borderId="0"/>
    <xf numFmtId="0" fontId="29" fillId="0" borderId="0"/>
    <xf numFmtId="43" fontId="1" fillId="0" borderId="0" applyFont="0" applyFill="0" applyBorder="0" applyAlignment="0" applyProtection="0"/>
    <xf numFmtId="9" fontId="29" fillId="0" borderId="0" applyFont="0" applyFill="0" applyBorder="0" applyAlignment="0" applyProtection="0"/>
    <xf numFmtId="0" fontId="1" fillId="0" borderId="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96" fillId="0" borderId="0" applyFont="0" applyFill="0" applyBorder="0" applyAlignment="0" applyProtection="0"/>
    <xf numFmtId="0" fontId="29" fillId="0" borderId="0"/>
    <xf numFmtId="0" fontId="1" fillId="0" borderId="0"/>
    <xf numFmtId="43" fontId="1" fillId="0" borderId="0" applyFont="0" applyFill="0" applyBorder="0" applyAlignment="0" applyProtection="0"/>
    <xf numFmtId="185" fontId="29" fillId="0" borderId="0" applyFont="0" applyFill="0" applyBorder="0" applyAlignment="0" applyProtection="0"/>
    <xf numFmtId="166" fontId="1" fillId="0" borderId="0" applyFont="0" applyFill="0" applyBorder="0" applyAlignment="0" applyProtection="0"/>
    <xf numFmtId="0" fontId="97" fillId="0" borderId="0"/>
    <xf numFmtId="0" fontId="29" fillId="0" borderId="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84"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8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9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6" fontId="96"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6"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cellStyleXfs>
  <cellXfs count="1106">
    <xf numFmtId="0" fontId="0" fillId="0" borderId="0" xfId="0"/>
    <xf numFmtId="0" fontId="18" fillId="0" borderId="0" xfId="0" applyFont="1"/>
    <xf numFmtId="0" fontId="21" fillId="0" borderId="0" xfId="0" applyFont="1"/>
    <xf numFmtId="0" fontId="21" fillId="0" borderId="0" xfId="0" applyFont="1" applyAlignment="1">
      <alignment wrapText="1"/>
    </xf>
    <xf numFmtId="0" fontId="22" fillId="0" borderId="0" xfId="0" applyFont="1" applyAlignment="1">
      <alignment horizontal="right"/>
    </xf>
    <xf numFmtId="0" fontId="21" fillId="0" borderId="0" xfId="0" applyFont="1" applyBorder="1"/>
    <xf numFmtId="167" fontId="21" fillId="0" borderId="0" xfId="1" applyNumberFormat="1" applyFont="1"/>
    <xf numFmtId="167" fontId="21" fillId="0" borderId="0" xfId="0" applyNumberFormat="1" applyFont="1"/>
    <xf numFmtId="0" fontId="22" fillId="0" borderId="0" xfId="0" applyFont="1" applyAlignment="1">
      <alignment horizontal="center" wrapText="1"/>
    </xf>
    <xf numFmtId="0" fontId="21" fillId="0" borderId="0" xfId="0" applyFont="1" applyBorder="1" applyAlignment="1">
      <alignment horizontal="left" vertical="center"/>
    </xf>
    <xf numFmtId="0" fontId="22" fillId="0" borderId="0" xfId="0" applyFont="1" applyBorder="1" applyAlignment="1">
      <alignment horizontal="center"/>
    </xf>
    <xf numFmtId="0" fontId="22" fillId="0" borderId="17" xfId="0" applyFont="1" applyFill="1" applyBorder="1"/>
    <xf numFmtId="0" fontId="22" fillId="0" borderId="18" xfId="0" applyFont="1" applyFill="1" applyBorder="1"/>
    <xf numFmtId="168" fontId="21" fillId="0" borderId="0" xfId="0" applyNumberFormat="1" applyFont="1" applyBorder="1"/>
    <xf numFmtId="0" fontId="27" fillId="0" borderId="18" xfId="0" applyFont="1" applyFill="1" applyBorder="1"/>
    <xf numFmtId="0" fontId="21" fillId="0" borderId="17" xfId="0" quotePrefix="1" applyFont="1" applyFill="1" applyBorder="1"/>
    <xf numFmtId="0" fontId="21" fillId="0" borderId="18" xfId="0" quotePrefix="1" applyFont="1" applyFill="1" applyBorder="1"/>
    <xf numFmtId="0" fontId="21" fillId="0" borderId="17" xfId="0" applyFont="1" applyFill="1" applyBorder="1"/>
    <xf numFmtId="0" fontId="21" fillId="0" borderId="18" xfId="0" applyFont="1" applyFill="1" applyBorder="1"/>
    <xf numFmtId="0" fontId="22" fillId="0" borderId="0" xfId="0" applyFont="1" applyBorder="1"/>
    <xf numFmtId="168" fontId="21" fillId="0" borderId="0" xfId="45" applyFont="1"/>
    <xf numFmtId="168" fontId="21" fillId="0" borderId="0" xfId="0" applyNumberFormat="1" applyFont="1"/>
    <xf numFmtId="0" fontId="22" fillId="0" borderId="19" xfId="0" applyFont="1" applyFill="1" applyBorder="1"/>
    <xf numFmtId="0" fontId="22" fillId="0" borderId="20" xfId="0" applyFont="1" applyFill="1" applyBorder="1"/>
    <xf numFmtId="168" fontId="22" fillId="0" borderId="0" xfId="0" applyNumberFormat="1" applyFont="1" applyBorder="1"/>
    <xf numFmtId="0" fontId="21" fillId="0" borderId="0" xfId="0" applyFont="1" applyAlignment="1"/>
    <xf numFmtId="0" fontId="21" fillId="0" borderId="0" xfId="0" applyFont="1" applyBorder="1" applyAlignment="1"/>
    <xf numFmtId="0" fontId="21" fillId="0" borderId="0" xfId="0" applyFont="1" applyAlignment="1">
      <alignment vertical="center"/>
    </xf>
    <xf numFmtId="0" fontId="21" fillId="0" borderId="0" xfId="0" applyFont="1" applyBorder="1" applyAlignment="1">
      <alignment wrapText="1"/>
    </xf>
    <xf numFmtId="168" fontId="21" fillId="0" borderId="0" xfId="0" applyNumberFormat="1" applyFont="1" applyAlignment="1">
      <alignment vertical="center"/>
    </xf>
    <xf numFmtId="43" fontId="21" fillId="0" borderId="0" xfId="1" applyFont="1"/>
    <xf numFmtId="0" fontId="21" fillId="0" borderId="16" xfId="0" applyFont="1" applyBorder="1" applyAlignment="1">
      <alignment vertical="center"/>
    </xf>
    <xf numFmtId="0" fontId="21" fillId="0" borderId="17" xfId="0" applyFont="1" applyBorder="1" applyAlignment="1">
      <alignment vertical="center" wrapText="1"/>
    </xf>
    <xf numFmtId="0" fontId="21" fillId="0" borderId="0" xfId="0" applyFont="1" applyBorder="1" applyAlignment="1">
      <alignment vertical="center" wrapText="1"/>
    </xf>
    <xf numFmtId="0" fontId="22" fillId="0" borderId="17" xfId="0" applyFont="1" applyBorder="1" applyAlignment="1">
      <alignment vertical="center" wrapText="1"/>
    </xf>
    <xf numFmtId="0" fontId="22" fillId="0" borderId="0" xfId="0" applyFont="1" applyBorder="1" applyAlignment="1">
      <alignment vertical="center" wrapText="1"/>
    </xf>
    <xf numFmtId="170" fontId="21" fillId="0" borderId="0" xfId="0" applyNumberFormat="1" applyFont="1" applyAlignment="1">
      <alignment vertical="center"/>
    </xf>
    <xf numFmtId="3" fontId="21" fillId="0" borderId="0" xfId="0" applyNumberFormat="1" applyFont="1" applyAlignment="1">
      <alignment vertical="center"/>
    </xf>
    <xf numFmtId="0" fontId="32" fillId="0" borderId="0" xfId="0" applyFont="1" applyAlignment="1">
      <alignment vertical="center"/>
    </xf>
    <xf numFmtId="0" fontId="22" fillId="0" borderId="19" xfId="0" applyFont="1" applyBorder="1" applyAlignment="1">
      <alignment vertical="center" wrapText="1"/>
    </xf>
    <xf numFmtId="0" fontId="22" fillId="0" borderId="16" xfId="0" applyFont="1" applyBorder="1" applyAlignment="1">
      <alignment vertical="center" wrapText="1"/>
    </xf>
    <xf numFmtId="168" fontId="32" fillId="0" borderId="0" xfId="0" applyNumberFormat="1" applyFont="1" applyAlignment="1">
      <alignment vertical="center"/>
    </xf>
    <xf numFmtId="0" fontId="32" fillId="0" borderId="0" xfId="0" applyFont="1"/>
    <xf numFmtId="167" fontId="18" fillId="0" borderId="0" xfId="0" applyNumberFormat="1" applyFont="1"/>
    <xf numFmtId="0" fontId="34" fillId="0" borderId="0" xfId="49" applyFont="1"/>
    <xf numFmtId="0" fontId="34" fillId="0" borderId="0" xfId="46" applyFont="1"/>
    <xf numFmtId="43" fontId="21" fillId="0" borderId="0" xfId="0" applyNumberFormat="1" applyFont="1"/>
    <xf numFmtId="167" fontId="21" fillId="0" borderId="0" xfId="1" applyNumberFormat="1" applyFont="1" applyBorder="1"/>
    <xf numFmtId="167" fontId="18" fillId="0" borderId="0" xfId="1" applyNumberFormat="1" applyFont="1"/>
    <xf numFmtId="0" fontId="21" fillId="0" borderId="0" xfId="0" applyFont="1" applyFill="1"/>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31" fillId="0" borderId="0" xfId="0" applyFont="1"/>
    <xf numFmtId="0" fontId="39" fillId="0" borderId="0" xfId="0" applyFont="1"/>
    <xf numFmtId="168" fontId="22" fillId="0" borderId="0" xfId="45" applyFont="1" applyBorder="1" applyAlignment="1">
      <alignment vertical="center"/>
    </xf>
    <xf numFmtId="173" fontId="21" fillId="0" borderId="0" xfId="0" applyNumberFormat="1" applyFont="1"/>
    <xf numFmtId="0" fontId="40" fillId="0" borderId="17" xfId="0" applyFont="1" applyFill="1" applyBorder="1"/>
    <xf numFmtId="49" fontId="21" fillId="0" borderId="17" xfId="0" applyNumberFormat="1" applyFont="1" applyFill="1" applyBorder="1"/>
    <xf numFmtId="49" fontId="21" fillId="0" borderId="17" xfId="0" quotePrefix="1" applyNumberFormat="1" applyFont="1" applyFill="1" applyBorder="1"/>
    <xf numFmtId="0" fontId="22" fillId="0" borderId="0" xfId="0" applyFont="1" applyFill="1" applyBorder="1"/>
    <xf numFmtId="0" fontId="40" fillId="0" borderId="0" xfId="0" applyFont="1" applyFill="1" applyBorder="1"/>
    <xf numFmtId="49" fontId="21" fillId="0" borderId="0" xfId="0" applyNumberFormat="1" applyFont="1" applyFill="1" applyBorder="1"/>
    <xf numFmtId="49" fontId="21" fillId="0" borderId="0" xfId="0" quotePrefix="1" applyNumberFormat="1" applyFont="1" applyFill="1" applyBorder="1"/>
    <xf numFmtId="0" fontId="21" fillId="0" borderId="0" xfId="0" quotePrefix="1" applyFont="1" applyFill="1" applyBorder="1"/>
    <xf numFmtId="0" fontId="21" fillId="0" borderId="0" xfId="0" applyFont="1" applyFill="1" applyBorder="1"/>
    <xf numFmtId="0" fontId="22" fillId="0" borderId="16" xfId="0" applyFont="1" applyFill="1" applyBorder="1"/>
    <xf numFmtId="0" fontId="21" fillId="0" borderId="17" xfId="0" applyFont="1" applyBorder="1" applyAlignment="1">
      <alignment horizontal="left" vertical="center" wrapText="1"/>
    </xf>
    <xf numFmtId="0" fontId="21" fillId="0" borderId="0" xfId="0" applyFont="1" applyBorder="1" applyAlignment="1">
      <alignment horizontal="left" vertical="center" wrapText="1"/>
    </xf>
    <xf numFmtId="0" fontId="0" fillId="0" borderId="0" xfId="0"/>
    <xf numFmtId="0" fontId="34" fillId="0" borderId="0" xfId="49" applyFont="1" applyAlignment="1">
      <alignment wrapText="1"/>
    </xf>
    <xf numFmtId="0" fontId="41" fillId="0" borderId="0" xfId="49" applyFont="1" applyAlignment="1">
      <alignment horizontal="center" vertical="center" wrapText="1"/>
    </xf>
    <xf numFmtId="0" fontId="42" fillId="0" borderId="0" xfId="49" applyFont="1" applyAlignment="1">
      <alignment horizontal="center" vertical="center"/>
    </xf>
    <xf numFmtId="174" fontId="21" fillId="0" borderId="0" xfId="0" applyNumberFormat="1" applyFont="1"/>
    <xf numFmtId="0" fontId="37" fillId="0" borderId="0" xfId="0" applyFont="1"/>
    <xf numFmtId="0" fontId="37" fillId="0" borderId="22" xfId="0" applyFont="1" applyBorder="1"/>
    <xf numFmtId="3" fontId="0" fillId="0" borderId="0" xfId="0" applyNumberFormat="1"/>
    <xf numFmtId="3" fontId="21" fillId="0" borderId="0" xfId="0" applyNumberFormat="1" applyFont="1"/>
    <xf numFmtId="0" fontId="0" fillId="0" borderId="0" xfId="0" applyBorder="1"/>
    <xf numFmtId="3" fontId="47" fillId="0" borderId="10" xfId="0" applyNumberFormat="1" applyFont="1" applyFill="1" applyBorder="1"/>
    <xf numFmtId="0" fontId="46" fillId="0" borderId="0" xfId="0" applyFont="1" applyFill="1" applyBorder="1"/>
    <xf numFmtId="0" fontId="46" fillId="0" borderId="0" xfId="0" applyFont="1" applyFill="1"/>
    <xf numFmtId="0" fontId="46" fillId="0" borderId="10" xfId="0" applyFont="1" applyFill="1" applyBorder="1"/>
    <xf numFmtId="3" fontId="46" fillId="0" borderId="0" xfId="0" applyNumberFormat="1" applyFont="1" applyFill="1" applyBorder="1"/>
    <xf numFmtId="0" fontId="47" fillId="0" borderId="10" xfId="0" applyFont="1" applyFill="1" applyBorder="1"/>
    <xf numFmtId="0" fontId="46" fillId="0" borderId="0" xfId="0" applyFont="1" applyBorder="1"/>
    <xf numFmtId="0" fontId="46" fillId="0" borderId="0" xfId="0" applyFont="1"/>
    <xf numFmtId="0" fontId="47" fillId="34" borderId="24" xfId="0" applyFont="1" applyFill="1" applyBorder="1"/>
    <xf numFmtId="168" fontId="47" fillId="34" borderId="24" xfId="0" applyNumberFormat="1" applyFont="1" applyFill="1" applyBorder="1"/>
    <xf numFmtId="168" fontId="0" fillId="0" borderId="0" xfId="0" applyNumberFormat="1"/>
    <xf numFmtId="0" fontId="0" fillId="0" borderId="0" xfId="0" applyFill="1"/>
    <xf numFmtId="0" fontId="46" fillId="0" borderId="0" xfId="0" applyFont="1" applyAlignment="1">
      <alignment horizontal="right"/>
    </xf>
    <xf numFmtId="179" fontId="48" fillId="0" borderId="0" xfId="1" applyNumberFormat="1" applyFont="1"/>
    <xf numFmtId="179" fontId="48" fillId="0" borderId="0" xfId="0" applyNumberFormat="1" applyFont="1"/>
    <xf numFmtId="173" fontId="31" fillId="0" borderId="0" xfId="0" applyNumberFormat="1" applyFont="1"/>
    <xf numFmtId="174" fontId="49" fillId="0" borderId="0" xfId="0" applyNumberFormat="1" applyFont="1" applyAlignment="1">
      <alignment vertical="center"/>
    </xf>
    <xf numFmtId="0" fontId="0" fillId="0" borderId="23" xfId="0" applyBorder="1"/>
    <xf numFmtId="3" fontId="0" fillId="0" borderId="23" xfId="0" applyNumberFormat="1" applyBorder="1"/>
    <xf numFmtId="3" fontId="46" fillId="0" borderId="23" xfId="0" applyNumberFormat="1" applyFont="1" applyFill="1" applyBorder="1"/>
    <xf numFmtId="0" fontId="37" fillId="0" borderId="17" xfId="0" applyFont="1" applyBorder="1"/>
    <xf numFmtId="0" fontId="37" fillId="0" borderId="25" xfId="0" applyFont="1" applyBorder="1"/>
    <xf numFmtId="0" fontId="37" fillId="0" borderId="17" xfId="0" applyFont="1" applyBorder="1" applyAlignment="1">
      <alignment horizontal="left"/>
    </xf>
    <xf numFmtId="0" fontId="22" fillId="0" borderId="0" xfId="0" applyFont="1" applyAlignment="1">
      <alignment horizont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33" fillId="0" borderId="0" xfId="49" quotePrefix="1" applyFont="1" applyFill="1" applyAlignment="1">
      <alignment horizontal="right"/>
    </xf>
    <xf numFmtId="0" fontId="34" fillId="0" borderId="0" xfId="49" quotePrefix="1" applyFont="1" applyFill="1" applyAlignment="1">
      <alignment horizontal="right"/>
    </xf>
    <xf numFmtId="0" fontId="22" fillId="0" borderId="0" xfId="0" applyFont="1" applyAlignment="1">
      <alignment horizontal="left"/>
    </xf>
    <xf numFmtId="0" fontId="35" fillId="0" borderId="0" xfId="0" applyFont="1" applyAlignment="1">
      <alignment horizontal="center"/>
    </xf>
    <xf numFmtId="0" fontId="33" fillId="0" borderId="0" xfId="49" quotePrefix="1" applyFont="1" applyFill="1" applyAlignment="1"/>
    <xf numFmtId="0" fontId="50" fillId="0" borderId="0" xfId="0" applyFont="1"/>
    <xf numFmtId="0" fontId="22" fillId="0" borderId="27" xfId="0" applyFont="1" applyFill="1" applyBorder="1" applyAlignment="1">
      <alignment horizontal="left" vertical="center" indent="1"/>
    </xf>
    <xf numFmtId="0" fontId="21" fillId="0" borderId="27" xfId="0" applyFont="1" applyFill="1" applyBorder="1" applyAlignment="1">
      <alignment horizontal="left" vertical="center" indent="1"/>
    </xf>
    <xf numFmtId="0" fontId="21" fillId="0" borderId="27" xfId="0" applyFont="1" applyFill="1" applyBorder="1" applyAlignment="1">
      <alignment horizontal="left" vertical="center" wrapText="1" indent="1"/>
    </xf>
    <xf numFmtId="0" fontId="22" fillId="0" borderId="27" xfId="0" applyFont="1" applyFill="1" applyBorder="1" applyAlignment="1">
      <alignment horizontal="left" indent="1"/>
    </xf>
    <xf numFmtId="0" fontId="21" fillId="0" borderId="27" xfId="0" applyFont="1" applyFill="1" applyBorder="1" applyAlignment="1">
      <alignment horizontal="left" wrapText="1" indent="1"/>
    </xf>
    <xf numFmtId="0" fontId="21" fillId="0" borderId="27" xfId="0" applyFont="1" applyFill="1" applyBorder="1" applyAlignment="1">
      <alignment horizontal="left" indent="1"/>
    </xf>
    <xf numFmtId="0" fontId="22" fillId="0" borderId="27" xfId="0" applyFont="1" applyFill="1" applyBorder="1" applyAlignment="1">
      <alignment horizontal="left" vertical="center" wrapText="1" indent="1"/>
    </xf>
    <xf numFmtId="0" fontId="22" fillId="0" borderId="27" xfId="0" applyFont="1" applyFill="1" applyBorder="1" applyAlignment="1">
      <alignment horizontal="left" wrapText="1" indent="1"/>
    </xf>
    <xf numFmtId="0" fontId="21" fillId="0" borderId="27" xfId="0" applyFont="1" applyFill="1" applyBorder="1" applyAlignment="1">
      <alignment wrapText="1"/>
    </xf>
    <xf numFmtId="0" fontId="22" fillId="0" borderId="28" xfId="0" applyFont="1" applyFill="1" applyBorder="1" applyAlignment="1">
      <alignment horizontal="left" vertical="center" indent="1"/>
    </xf>
    <xf numFmtId="0" fontId="21" fillId="0" borderId="29" xfId="0" applyFont="1" applyBorder="1"/>
    <xf numFmtId="174" fontId="21" fillId="0" borderId="29" xfId="1" applyNumberFormat="1" applyFont="1" applyBorder="1"/>
    <xf numFmtId="0" fontId="21" fillId="0" borderId="30" xfId="0" applyFont="1" applyBorder="1"/>
    <xf numFmtId="174" fontId="21" fillId="0" borderId="30" xfId="1" applyNumberFormat="1" applyFont="1" applyBorder="1"/>
    <xf numFmtId="0" fontId="34" fillId="0" borderId="0" xfId="49" quotePrefix="1" applyFont="1" applyFill="1" applyAlignment="1">
      <alignment horizontal="center"/>
    </xf>
    <xf numFmtId="0" fontId="33" fillId="0" borderId="0" xfId="49" quotePrefix="1" applyFont="1" applyFill="1" applyAlignment="1">
      <alignment horizontal="center"/>
    </xf>
    <xf numFmtId="0" fontId="22" fillId="0" borderId="0" xfId="0" applyFont="1" applyAlignment="1">
      <alignment horizontal="center"/>
    </xf>
    <xf numFmtId="0" fontId="32" fillId="40" borderId="11" xfId="0" applyFont="1" applyFill="1" applyBorder="1"/>
    <xf numFmtId="0" fontId="32" fillId="40" borderId="21" xfId="0" applyFont="1" applyFill="1" applyBorder="1"/>
    <xf numFmtId="0" fontId="32" fillId="40" borderId="12" xfId="0" applyFont="1" applyFill="1" applyBorder="1"/>
    <xf numFmtId="180" fontId="55" fillId="40" borderId="10" xfId="0" applyNumberFormat="1" applyFont="1" applyFill="1" applyBorder="1" applyAlignment="1">
      <alignment horizontal="center" vertical="center" wrapText="1"/>
    </xf>
    <xf numFmtId="0" fontId="55" fillId="40" borderId="26" xfId="0" applyFont="1" applyFill="1" applyBorder="1" applyAlignment="1">
      <alignment horizontal="center" vertical="center"/>
    </xf>
    <xf numFmtId="180" fontId="55" fillId="40" borderId="26" xfId="0" applyNumberFormat="1" applyFont="1" applyFill="1" applyBorder="1" applyAlignment="1">
      <alignment horizontal="center" vertical="center" wrapText="1"/>
    </xf>
    <xf numFmtId="174" fontId="21" fillId="0" borderId="0" xfId="0" applyNumberFormat="1" applyFont="1" applyFill="1" applyAlignment="1">
      <alignment vertical="center"/>
    </xf>
    <xf numFmtId="0" fontId="34" fillId="0" borderId="27" xfId="49" applyFont="1" applyBorder="1"/>
    <xf numFmtId="0" fontId="21" fillId="0" borderId="0" xfId="0" applyFont="1" applyAlignment="1">
      <alignment horizontal="center"/>
    </xf>
    <xf numFmtId="0" fontId="56" fillId="0" borderId="0" xfId="0" applyFont="1" applyAlignment="1">
      <alignment horizontal="center"/>
    </xf>
    <xf numFmtId="0" fontId="18" fillId="0" borderId="0" xfId="0" applyFont="1" applyAlignment="1">
      <alignment horizontal="center"/>
    </xf>
    <xf numFmtId="174" fontId="33" fillId="0" borderId="0" xfId="51" applyNumberFormat="1" applyFont="1"/>
    <xf numFmtId="174" fontId="34" fillId="0" borderId="0" xfId="51" applyNumberFormat="1" applyFont="1"/>
    <xf numFmtId="0" fontId="42" fillId="0" borderId="0" xfId="49" applyFont="1" applyAlignment="1">
      <alignment horizontal="center" vertical="center" wrapText="1"/>
    </xf>
    <xf numFmtId="3" fontId="21" fillId="0" borderId="0" xfId="0" applyNumberFormat="1" applyFont="1" applyBorder="1"/>
    <xf numFmtId="165" fontId="0" fillId="0" borderId="0" xfId="51" applyFont="1" applyBorder="1"/>
    <xf numFmtId="0" fontId="35" fillId="0" borderId="0" xfId="0" applyFont="1"/>
    <xf numFmtId="0" fontId="60" fillId="0" borderId="0" xfId="0" applyFont="1" applyAlignment="1">
      <alignment horizontal="left" vertical="center"/>
    </xf>
    <xf numFmtId="0" fontId="33" fillId="0" borderId="0" xfId="49" quotePrefix="1" applyFont="1" applyAlignment="1">
      <alignment horizontal="center"/>
    </xf>
    <xf numFmtId="0" fontId="34" fillId="0" borderId="0" xfId="49" quotePrefix="1" applyFont="1" applyAlignment="1">
      <alignment horizontal="center"/>
    </xf>
    <xf numFmtId="0" fontId="34" fillId="0" borderId="0" xfId="49" quotePrefix="1" applyFont="1"/>
    <xf numFmtId="0" fontId="33" fillId="0" borderId="0" xfId="49" applyFont="1"/>
    <xf numFmtId="0" fontId="24" fillId="0" borderId="0" xfId="49" applyFont="1"/>
    <xf numFmtId="175" fontId="34" fillId="0" borderId="34" xfId="49" applyNumberFormat="1" applyFont="1" applyBorder="1" applyAlignment="1">
      <alignment horizontal="center" wrapText="1"/>
    </xf>
    <xf numFmtId="176" fontId="34" fillId="0" borderId="34" xfId="51" applyNumberFormat="1" applyFont="1" applyBorder="1"/>
    <xf numFmtId="175" fontId="34" fillId="0" borderId="29" xfId="49" applyNumberFormat="1" applyFont="1" applyBorder="1" applyAlignment="1">
      <alignment horizontal="center" wrapText="1"/>
    </xf>
    <xf numFmtId="176" fontId="34" fillId="0" borderId="29" xfId="51" applyNumberFormat="1" applyFont="1" applyBorder="1"/>
    <xf numFmtId="0" fontId="34" fillId="0" borderId="0" xfId="49" applyFont="1" applyAlignment="1">
      <alignment horizontal="left"/>
    </xf>
    <xf numFmtId="3" fontId="34" fillId="0" borderId="0" xfId="49" applyNumberFormat="1" applyFont="1"/>
    <xf numFmtId="0" fontId="63" fillId="0" borderId="49" xfId="0" applyFont="1" applyBorder="1" applyAlignment="1">
      <alignment horizontal="right" vertical="center"/>
    </xf>
    <xf numFmtId="173" fontId="34" fillId="0" borderId="0" xfId="49" applyNumberFormat="1" applyFont="1"/>
    <xf numFmtId="0" fontId="37" fillId="0" borderId="28" xfId="0" applyFont="1" applyBorder="1" applyAlignment="1">
      <alignment vertical="center" wrapText="1"/>
    </xf>
    <xf numFmtId="4" fontId="37" fillId="0" borderId="49" xfId="0" applyNumberFormat="1" applyFont="1" applyBorder="1" applyAlignment="1">
      <alignment horizontal="right" vertical="center"/>
    </xf>
    <xf numFmtId="3" fontId="37" fillId="0" borderId="49" xfId="0" applyNumberFormat="1" applyFont="1" applyBorder="1" applyAlignment="1">
      <alignment horizontal="right" vertical="center"/>
    </xf>
    <xf numFmtId="0" fontId="37" fillId="0" borderId="49" xfId="0" applyFont="1" applyBorder="1" applyAlignment="1">
      <alignment vertical="center"/>
    </xf>
    <xf numFmtId="43" fontId="34" fillId="0" borderId="0" xfId="1" applyFont="1"/>
    <xf numFmtId="0" fontId="35" fillId="0" borderId="52" xfId="0" applyFont="1" applyBorder="1" applyAlignment="1">
      <alignment vertical="center" wrapText="1"/>
    </xf>
    <xf numFmtId="0" fontId="35" fillId="0" borderId="47" xfId="0" applyFont="1" applyBorder="1" applyAlignment="1">
      <alignment horizontal="right" vertical="center"/>
    </xf>
    <xf numFmtId="3" fontId="35" fillId="0" borderId="47" xfId="0" applyNumberFormat="1" applyFont="1" applyBorder="1" applyAlignment="1">
      <alignment horizontal="right" vertical="center"/>
    </xf>
    <xf numFmtId="168" fontId="37" fillId="0" borderId="49" xfId="0" applyNumberFormat="1" applyFont="1" applyBorder="1" applyAlignment="1">
      <alignment horizontal="right" vertical="center"/>
    </xf>
    <xf numFmtId="0" fontId="37" fillId="0" borderId="47" xfId="0" applyFont="1" applyBorder="1" applyAlignment="1">
      <alignment horizontal="right" vertical="center"/>
    </xf>
    <xf numFmtId="168" fontId="35" fillId="0" borderId="47" xfId="0" applyNumberFormat="1" applyFont="1" applyBorder="1" applyAlignment="1">
      <alignment horizontal="right" vertical="center"/>
    </xf>
    <xf numFmtId="0" fontId="35" fillId="0" borderId="29" xfId="0" applyFont="1" applyBorder="1"/>
    <xf numFmtId="174" fontId="35" fillId="0" borderId="29" xfId="45" applyNumberFormat="1" applyFont="1" applyBorder="1"/>
    <xf numFmtId="168" fontId="34" fillId="0" borderId="0" xfId="49" applyNumberFormat="1" applyFont="1"/>
    <xf numFmtId="0" fontId="35" fillId="0" borderId="10" xfId="0" applyFont="1" applyBorder="1" applyAlignment="1">
      <alignment vertical="center"/>
    </xf>
    <xf numFmtId="0" fontId="35" fillId="0" borderId="26" xfId="0" applyFont="1" applyBorder="1" applyAlignment="1">
      <alignment vertical="center"/>
    </xf>
    <xf numFmtId="0" fontId="35" fillId="0" borderId="46" xfId="0" applyFont="1" applyBorder="1" applyAlignment="1">
      <alignment horizontal="center" vertical="center"/>
    </xf>
    <xf numFmtId="0" fontId="35" fillId="0" borderId="46" xfId="0" applyFont="1" applyBorder="1" applyAlignment="1">
      <alignment horizontal="right" vertical="center"/>
    </xf>
    <xf numFmtId="0" fontId="35" fillId="0" borderId="28" xfId="0" applyFont="1" applyBorder="1" applyAlignment="1">
      <alignment vertical="center"/>
    </xf>
    <xf numFmtId="0" fontId="35" fillId="0" borderId="49" xfId="0" applyFont="1" applyBorder="1" applyAlignment="1">
      <alignment horizontal="center" vertical="center"/>
    </xf>
    <xf numFmtId="0" fontId="35" fillId="0" borderId="49" xfId="0" applyFont="1" applyBorder="1" applyAlignment="1">
      <alignment horizontal="right" vertical="center"/>
    </xf>
    <xf numFmtId="3" fontId="20" fillId="0" borderId="0" xfId="0" applyNumberFormat="1" applyFont="1" applyAlignment="1">
      <alignment horizontal="right" vertical="center"/>
    </xf>
    <xf numFmtId="0" fontId="64" fillId="41" borderId="28" xfId="0" applyFont="1" applyFill="1" applyBorder="1" applyAlignment="1">
      <alignment vertical="center"/>
    </xf>
    <xf numFmtId="0" fontId="64" fillId="41" borderId="49" xfId="0" applyFont="1" applyFill="1" applyBorder="1" applyAlignment="1">
      <alignment horizontal="center" vertical="center"/>
    </xf>
    <xf numFmtId="0" fontId="37" fillId="0" borderId="0" xfId="0" applyFont="1" applyAlignment="1">
      <alignment vertical="center"/>
    </xf>
    <xf numFmtId="0" fontId="20" fillId="0" borderId="28" xfId="0" applyFont="1" applyBorder="1" applyAlignment="1">
      <alignment vertical="center"/>
    </xf>
    <xf numFmtId="0" fontId="37" fillId="0" borderId="49" xfId="0" applyFont="1" applyBorder="1" applyAlignment="1">
      <alignment horizontal="center" vertical="center"/>
    </xf>
    <xf numFmtId="0" fontId="37" fillId="0" borderId="49" xfId="0" applyFont="1" applyBorder="1" applyAlignment="1">
      <alignment horizontal="right" vertical="center"/>
    </xf>
    <xf numFmtId="0" fontId="35" fillId="0" borderId="49" xfId="0" applyFont="1" applyBorder="1" applyAlignment="1">
      <alignment vertical="center"/>
    </xf>
    <xf numFmtId="3" fontId="35" fillId="0" borderId="49" xfId="0" applyNumberFormat="1" applyFont="1" applyBorder="1" applyAlignment="1">
      <alignment horizontal="right" vertical="center"/>
    </xf>
    <xf numFmtId="0" fontId="38" fillId="0" borderId="54" xfId="0" applyFont="1" applyBorder="1" applyAlignment="1">
      <alignment horizontal="center" vertical="center"/>
    </xf>
    <xf numFmtId="0" fontId="38" fillId="0" borderId="55" xfId="0" applyFont="1" applyBorder="1" applyAlignment="1">
      <alignment horizontal="center" vertical="center" wrapText="1"/>
    </xf>
    <xf numFmtId="3" fontId="20" fillId="0" borderId="49" xfId="0" applyNumberFormat="1" applyFont="1" applyBorder="1" applyAlignment="1">
      <alignment horizontal="right" vertical="center"/>
    </xf>
    <xf numFmtId="0" fontId="35" fillId="0" borderId="56" xfId="0" applyFont="1" applyBorder="1" applyAlignment="1">
      <alignment vertical="center"/>
    </xf>
    <xf numFmtId="0" fontId="20" fillId="0" borderId="56" xfId="0" applyFont="1" applyBorder="1" applyAlignment="1">
      <alignment horizontal="center" vertical="center"/>
    </xf>
    <xf numFmtId="0" fontId="20" fillId="0" borderId="49" xfId="0" applyFont="1" applyBorder="1" applyAlignment="1">
      <alignment horizontal="center" vertical="center"/>
    </xf>
    <xf numFmtId="0" fontId="20" fillId="0" borderId="57" xfId="0" applyFont="1" applyBorder="1" applyAlignment="1">
      <alignment horizontal="center" vertical="center"/>
    </xf>
    <xf numFmtId="0" fontId="35" fillId="0" borderId="57" xfId="0" applyFont="1" applyBorder="1" applyAlignment="1">
      <alignment horizontal="right" vertical="center"/>
    </xf>
    <xf numFmtId="0" fontId="35" fillId="0" borderId="60" xfId="0" applyFont="1" applyBorder="1" applyAlignment="1">
      <alignment vertical="center"/>
    </xf>
    <xf numFmtId="0" fontId="37" fillId="0" borderId="61" xfId="0" applyFont="1" applyBorder="1" applyAlignment="1">
      <alignment vertical="center"/>
    </xf>
    <xf numFmtId="0" fontId="35" fillId="0" borderId="61" xfId="0" applyFont="1" applyBorder="1" applyAlignment="1">
      <alignment horizontal="right" vertical="center"/>
    </xf>
    <xf numFmtId="0" fontId="37" fillId="0" borderId="61" xfId="0" applyFont="1" applyBorder="1" applyAlignment="1">
      <alignment horizontal="right" vertical="center"/>
    </xf>
    <xf numFmtId="0" fontId="37" fillId="0" borderId="62" xfId="0" applyFont="1" applyBorder="1" applyAlignment="1">
      <alignment horizontal="right" vertical="center"/>
    </xf>
    <xf numFmtId="0" fontId="38" fillId="0" borderId="50" xfId="0" applyFont="1" applyBorder="1" applyAlignment="1">
      <alignment vertical="center"/>
    </xf>
    <xf numFmtId="0" fontId="38" fillId="0" borderId="51" xfId="0" applyFont="1" applyBorder="1" applyAlignment="1">
      <alignment horizontal="center" vertical="center"/>
    </xf>
    <xf numFmtId="0" fontId="38" fillId="42" borderId="28" xfId="0" applyFont="1" applyFill="1" applyBorder="1" applyAlignment="1">
      <alignment horizontal="left" vertical="center" indent="1"/>
    </xf>
    <xf numFmtId="3" fontId="38" fillId="0" borderId="49" xfId="0" applyNumberFormat="1" applyFont="1" applyBorder="1" applyAlignment="1">
      <alignment horizontal="right" vertical="center"/>
    </xf>
    <xf numFmtId="168" fontId="34" fillId="0" borderId="0" xfId="46" applyNumberFormat="1" applyFont="1"/>
    <xf numFmtId="0" fontId="38" fillId="0" borderId="0" xfId="0" applyFont="1" applyAlignment="1">
      <alignment horizontal="center" vertical="center"/>
    </xf>
    <xf numFmtId="0" fontId="20" fillId="0" borderId="10" xfId="0" applyFont="1" applyBorder="1" applyAlignment="1">
      <alignment horizontal="right" vertical="center"/>
    </xf>
    <xf numFmtId="3" fontId="20" fillId="0" borderId="10" xfId="0" applyNumberFormat="1" applyFont="1" applyBorder="1" applyAlignment="1">
      <alignment horizontal="right" vertical="center"/>
    </xf>
    <xf numFmtId="168" fontId="20" fillId="0" borderId="0" xfId="45" applyFont="1" applyAlignment="1">
      <alignment vertical="center"/>
    </xf>
    <xf numFmtId="3" fontId="38" fillId="0" borderId="10" xfId="0" applyNumberFormat="1" applyFont="1" applyBorder="1" applyAlignment="1">
      <alignment horizontal="right" vertical="center"/>
    </xf>
    <xf numFmtId="0" fontId="38" fillId="0" borderId="10" xfId="0" applyFont="1" applyBorder="1" applyAlignment="1">
      <alignment vertical="center"/>
    </xf>
    <xf numFmtId="168" fontId="38" fillId="0" borderId="0" xfId="0" applyNumberFormat="1" applyFont="1" applyAlignment="1">
      <alignment vertical="center"/>
    </xf>
    <xf numFmtId="0" fontId="61" fillId="0" borderId="0" xfId="0" applyFont="1" applyAlignment="1">
      <alignment horizontal="justify" vertical="center"/>
    </xf>
    <xf numFmtId="0" fontId="20" fillId="0" borderId="10" xfId="0" applyFont="1" applyBorder="1" applyAlignment="1">
      <alignment vertical="center" wrapText="1"/>
    </xf>
    <xf numFmtId="3" fontId="37" fillId="0" borderId="10" xfId="0" applyNumberFormat="1" applyFont="1" applyBorder="1" applyAlignment="1">
      <alignment horizontal="right" vertical="center"/>
    </xf>
    <xf numFmtId="3" fontId="35" fillId="0" borderId="10" xfId="0" applyNumberFormat="1" applyFont="1" applyBorder="1" applyAlignment="1">
      <alignment horizontal="right" vertical="center"/>
    </xf>
    <xf numFmtId="0" fontId="38" fillId="0" borderId="10" xfId="0" applyFont="1" applyBorder="1" applyAlignment="1">
      <alignment vertical="center" wrapText="1"/>
    </xf>
    <xf numFmtId="0" fontId="38" fillId="0" borderId="10" xfId="0" applyFont="1" applyBorder="1" applyAlignment="1">
      <alignment horizontal="right" vertical="center"/>
    </xf>
    <xf numFmtId="168" fontId="37" fillId="0" borderId="0" xfId="0" applyNumberFormat="1" applyFont="1"/>
    <xf numFmtId="0" fontId="38" fillId="0" borderId="0" xfId="0" applyFont="1" applyAlignment="1">
      <alignment horizontal="left" vertical="center" wrapText="1"/>
    </xf>
    <xf numFmtId="168" fontId="38" fillId="0" borderId="0" xfId="45" applyFont="1" applyAlignment="1">
      <alignment vertical="center"/>
    </xf>
    <xf numFmtId="0" fontId="65" fillId="0" borderId="0" xfId="0" applyFont="1" applyAlignment="1">
      <alignment horizontal="justify" vertical="center"/>
    </xf>
    <xf numFmtId="0" fontId="37" fillId="0" borderId="0" xfId="0" applyFont="1" applyAlignment="1">
      <alignment horizontal="justify" vertical="center"/>
    </xf>
    <xf numFmtId="0" fontId="63" fillId="0" borderId="0" xfId="0" applyFont="1" applyAlignment="1">
      <alignment horizontal="justify" vertical="center"/>
    </xf>
    <xf numFmtId="0" fontId="65" fillId="0" borderId="0" xfId="0" applyFont="1"/>
    <xf numFmtId="0" fontId="63" fillId="0" borderId="0" xfId="0" applyFont="1" applyAlignment="1">
      <alignment horizontal="left" vertical="center"/>
    </xf>
    <xf numFmtId="0" fontId="43" fillId="0" borderId="0" xfId="0" applyFont="1" applyAlignment="1">
      <alignment vertical="center" wrapText="1"/>
    </xf>
    <xf numFmtId="0" fontId="43" fillId="0" borderId="0" xfId="0" applyFont="1" applyAlignment="1">
      <alignment horizontal="right" vertical="center"/>
    </xf>
    <xf numFmtId="0" fontId="62" fillId="0" borderId="0" xfId="0" applyFont="1" applyAlignment="1">
      <alignment horizontal="justify" vertical="center"/>
    </xf>
    <xf numFmtId="0" fontId="35" fillId="0" borderId="36" xfId="0" applyFont="1" applyBorder="1" applyAlignment="1">
      <alignment vertical="center" wrapText="1"/>
    </xf>
    <xf numFmtId="0" fontId="37" fillId="0" borderId="63" xfId="0" applyFont="1" applyBorder="1" applyAlignment="1">
      <alignment horizontal="left" vertical="center" indent="1"/>
    </xf>
    <xf numFmtId="0" fontId="37" fillId="0" borderId="36" xfId="0" applyFont="1" applyBorder="1" applyAlignment="1">
      <alignment horizontal="left" vertical="center" indent="1"/>
    </xf>
    <xf numFmtId="0" fontId="35" fillId="0" borderId="50" xfId="0" applyFont="1" applyBorder="1" applyAlignment="1">
      <alignment vertical="center"/>
    </xf>
    <xf numFmtId="0" fontId="38" fillId="0" borderId="52" xfId="0" applyFont="1" applyBorder="1" applyAlignment="1">
      <alignment vertical="center" wrapText="1"/>
    </xf>
    <xf numFmtId="0" fontId="37" fillId="0" borderId="52" xfId="0" applyFont="1" applyBorder="1" applyAlignment="1">
      <alignment horizontal="left" vertical="center" indent="1"/>
    </xf>
    <xf numFmtId="0" fontId="35" fillId="0" borderId="52" xfId="0" applyFont="1" applyBorder="1" applyAlignment="1">
      <alignment vertical="center"/>
    </xf>
    <xf numFmtId="0" fontId="34" fillId="0" borderId="0" xfId="0" applyFont="1" applyAlignment="1">
      <alignment vertical="top"/>
    </xf>
    <xf numFmtId="172" fontId="33" fillId="0" borderId="0" xfId="50" applyNumberFormat="1" applyFont="1"/>
    <xf numFmtId="0" fontId="33" fillId="0" borderId="0" xfId="0" applyFont="1" applyAlignment="1">
      <alignment vertical="top"/>
    </xf>
    <xf numFmtId="172" fontId="0" fillId="0" borderId="0" xfId="0" applyNumberFormat="1"/>
    <xf numFmtId="0" fontId="63" fillId="0" borderId="52" xfId="0" applyFont="1" applyBorder="1" applyAlignment="1">
      <alignment vertical="center"/>
    </xf>
    <xf numFmtId="0" fontId="63" fillId="0" borderId="28" xfId="0" applyFont="1" applyBorder="1" applyAlignment="1">
      <alignment horizontal="left" vertical="center" indent="4"/>
    </xf>
    <xf numFmtId="3" fontId="63" fillId="0" borderId="49" xfId="0" applyNumberFormat="1" applyFont="1" applyBorder="1" applyAlignment="1">
      <alignment horizontal="right" vertical="center"/>
    </xf>
    <xf numFmtId="0" fontId="62" fillId="0" borderId="28" xfId="0" applyFont="1" applyBorder="1" applyAlignment="1">
      <alignment vertical="center"/>
    </xf>
    <xf numFmtId="3" fontId="62" fillId="0" borderId="49" xfId="0" applyNumberFormat="1" applyFont="1" applyBorder="1" applyAlignment="1">
      <alignment horizontal="right" vertical="center"/>
    </xf>
    <xf numFmtId="0" fontId="60" fillId="0" borderId="28" xfId="0" applyFont="1" applyBorder="1" applyAlignment="1">
      <alignment vertical="center" wrapText="1"/>
    </xf>
    <xf numFmtId="0" fontId="60" fillId="0" borderId="0" xfId="0" applyFont="1" applyAlignment="1">
      <alignment vertical="center" wrapText="1"/>
    </xf>
    <xf numFmtId="0" fontId="63" fillId="0" borderId="0" xfId="0" applyFont="1" applyAlignment="1">
      <alignment horizontal="right" vertical="center"/>
    </xf>
    <xf numFmtId="0" fontId="63" fillId="0" borderId="28" xfId="0" applyFont="1" applyBorder="1" applyAlignment="1">
      <alignment vertical="center"/>
    </xf>
    <xf numFmtId="173" fontId="33" fillId="0" borderId="0" xfId="49" applyNumberFormat="1" applyFont="1"/>
    <xf numFmtId="0" fontId="37" fillId="0" borderId="56" xfId="0" applyFont="1" applyBorder="1" applyAlignment="1">
      <alignment horizontal="center" vertical="center" wrapText="1"/>
    </xf>
    <xf numFmtId="0" fontId="37" fillId="0" borderId="49" xfId="0" applyFont="1" applyBorder="1" applyAlignment="1">
      <alignment horizontal="center" vertical="center" wrapText="1"/>
    </xf>
    <xf numFmtId="0" fontId="57" fillId="0" borderId="0" xfId="0" applyFont="1" applyAlignment="1">
      <alignment horizontal="left" vertical="center"/>
    </xf>
    <xf numFmtId="0" fontId="63" fillId="0" borderId="0" xfId="0" applyFont="1"/>
    <xf numFmtId="174" fontId="34" fillId="0" borderId="0" xfId="49" applyNumberFormat="1" applyFont="1"/>
    <xf numFmtId="168" fontId="33" fillId="0" borderId="0" xfId="45" applyFont="1" applyAlignment="1">
      <alignment vertical="top"/>
    </xf>
    <xf numFmtId="0" fontId="20" fillId="0" borderId="0" xfId="0" applyFont="1" applyAlignment="1">
      <alignment horizontal="center" vertical="center"/>
    </xf>
    <xf numFmtId="0" fontId="20" fillId="0" borderId="0" xfId="0" applyFont="1" applyAlignment="1">
      <alignment horizontal="center" vertical="center" wrapText="1"/>
    </xf>
    <xf numFmtId="0" fontId="60" fillId="0" borderId="0" xfId="0" applyFont="1" applyAlignment="1">
      <alignment horizontal="justify" vertical="center"/>
    </xf>
    <xf numFmtId="0" fontId="20" fillId="0" borderId="0" xfId="0" applyFont="1" applyAlignment="1">
      <alignment horizontal="left" vertical="center"/>
    </xf>
    <xf numFmtId="3" fontId="20" fillId="0" borderId="10" xfId="0" applyNumberFormat="1" applyFont="1" applyBorder="1" applyAlignment="1">
      <alignment horizontal="right" vertical="center" wrapText="1"/>
    </xf>
    <xf numFmtId="0" fontId="62" fillId="0" borderId="0" xfId="0" applyFont="1" applyAlignment="1">
      <alignment vertical="center"/>
    </xf>
    <xf numFmtId="168" fontId="34" fillId="0" borderId="0" xfId="45" applyFont="1"/>
    <xf numFmtId="0" fontId="37" fillId="0" borderId="56" xfId="0" applyFont="1" applyBorder="1" applyAlignment="1">
      <alignment vertical="center"/>
    </xf>
    <xf numFmtId="0" fontId="37" fillId="42" borderId="56" xfId="0" applyFont="1" applyFill="1" applyBorder="1" applyAlignment="1">
      <alignment vertical="center"/>
    </xf>
    <xf numFmtId="0" fontId="34" fillId="0" borderId="10" xfId="49" applyFont="1" applyBorder="1"/>
    <xf numFmtId="0" fontId="33" fillId="0" borderId="10" xfId="49" applyFont="1" applyBorder="1"/>
    <xf numFmtId="172" fontId="34" fillId="0" borderId="0" xfId="49" applyNumberFormat="1" applyFont="1"/>
    <xf numFmtId="174" fontId="34" fillId="0" borderId="10" xfId="49" applyNumberFormat="1" applyFont="1" applyBorder="1"/>
    <xf numFmtId="0" fontId="35" fillId="0" borderId="0" xfId="0" applyFont="1" applyAlignment="1">
      <alignment horizontal="justify" vertical="center"/>
    </xf>
    <xf numFmtId="0" fontId="35" fillId="0" borderId="17" xfId="0" applyFont="1" applyBorder="1"/>
    <xf numFmtId="167" fontId="34" fillId="0" borderId="14" xfId="1" applyNumberFormat="1" applyFont="1" applyBorder="1"/>
    <xf numFmtId="0" fontId="35" fillId="0" borderId="11" xfId="0" applyFont="1" applyBorder="1"/>
    <xf numFmtId="167" fontId="34" fillId="0" borderId="0" xfId="49" applyNumberFormat="1" applyFont="1"/>
    <xf numFmtId="0" fontId="35" fillId="0" borderId="25" xfId="0" applyFont="1" applyBorder="1"/>
    <xf numFmtId="0" fontId="67" fillId="0" borderId="10" xfId="0" applyFont="1" applyBorder="1" applyAlignment="1">
      <alignment vertical="center"/>
    </xf>
    <xf numFmtId="0" fontId="63" fillId="0" borderId="10" xfId="0" applyFont="1" applyBorder="1" applyAlignment="1">
      <alignment vertical="center"/>
    </xf>
    <xf numFmtId="0" fontId="60" fillId="0" borderId="10" xfId="0" applyFont="1" applyBorder="1" applyAlignment="1">
      <alignment vertical="center"/>
    </xf>
    <xf numFmtId="0" fontId="58" fillId="0" borderId="10" xfId="0" applyFont="1" applyBorder="1" applyAlignment="1">
      <alignment vertical="center"/>
    </xf>
    <xf numFmtId="3" fontId="63" fillId="0" borderId="10" xfId="0" applyNumberFormat="1" applyFont="1" applyBorder="1" applyAlignment="1">
      <alignment horizontal="right" vertical="center"/>
    </xf>
    <xf numFmtId="3" fontId="62" fillId="0" borderId="10" xfId="0" applyNumberFormat="1" applyFont="1" applyBorder="1" applyAlignment="1">
      <alignment horizontal="right" vertical="center"/>
    </xf>
    <xf numFmtId="174" fontId="33" fillId="0" borderId="0" xfId="45" applyNumberFormat="1" applyFont="1"/>
    <xf numFmtId="0" fontId="60" fillId="0" borderId="0" xfId="0" applyFont="1" applyAlignment="1">
      <alignment vertical="center"/>
    </xf>
    <xf numFmtId="0" fontId="37" fillId="0" borderId="10" xfId="0" applyFont="1" applyBorder="1"/>
    <xf numFmtId="0" fontId="35" fillId="0" borderId="10" xfId="0" applyFont="1" applyBorder="1"/>
    <xf numFmtId="174" fontId="33" fillId="0" borderId="0" xfId="49" applyNumberFormat="1" applyFont="1"/>
    <xf numFmtId="43" fontId="33" fillId="0" borderId="0" xfId="49" applyNumberFormat="1" applyFont="1"/>
    <xf numFmtId="0" fontId="63" fillId="0" borderId="0" xfId="0" applyFont="1" applyAlignment="1">
      <alignment vertical="center"/>
    </xf>
    <xf numFmtId="0" fontId="33" fillId="0" borderId="0" xfId="49" quotePrefix="1" applyFont="1" applyAlignment="1">
      <alignment horizontal="left"/>
    </xf>
    <xf numFmtId="0" fontId="34" fillId="0" borderId="0" xfId="49" quotePrefix="1" applyFont="1" applyAlignment="1">
      <alignment horizontal="left"/>
    </xf>
    <xf numFmtId="165" fontId="33" fillId="0" borderId="12" xfId="51" applyFont="1" applyBorder="1"/>
    <xf numFmtId="165" fontId="34" fillId="0" borderId="0" xfId="51" applyFont="1"/>
    <xf numFmtId="0" fontId="59" fillId="0" borderId="0" xfId="49" applyFont="1"/>
    <xf numFmtId="165" fontId="62" fillId="0" borderId="49" xfId="51" applyFont="1" applyBorder="1" applyAlignment="1">
      <alignment horizontal="right" vertical="center"/>
    </xf>
    <xf numFmtId="165" fontId="20" fillId="0" borderId="10" xfId="0" applyNumberFormat="1" applyFont="1" applyBorder="1" applyAlignment="1">
      <alignment horizontal="right" vertical="center"/>
    </xf>
    <xf numFmtId="165" fontId="38" fillId="0" borderId="10" xfId="0" applyNumberFormat="1" applyFont="1" applyBorder="1" applyAlignment="1">
      <alignment horizontal="right" vertical="center"/>
    </xf>
    <xf numFmtId="165" fontId="35" fillId="0" borderId="10" xfId="0" applyNumberFormat="1" applyFont="1" applyBorder="1" applyAlignment="1">
      <alignment horizontal="right" vertical="center"/>
    </xf>
    <xf numFmtId="165" fontId="37" fillId="0" borderId="10" xfId="0" applyNumberFormat="1" applyFont="1" applyBorder="1" applyAlignment="1">
      <alignment horizontal="right" vertical="center"/>
    </xf>
    <xf numFmtId="165" fontId="37" fillId="0" borderId="35" xfId="0" applyNumberFormat="1" applyFont="1" applyBorder="1" applyAlignment="1">
      <alignment horizontal="right" vertical="center"/>
    </xf>
    <xf numFmtId="165" fontId="37" fillId="0" borderId="57" xfId="0" applyNumberFormat="1" applyFont="1" applyBorder="1" applyAlignment="1">
      <alignment horizontal="right" vertical="center"/>
    </xf>
    <xf numFmtId="0" fontId="34" fillId="0" borderId="10" xfId="49" applyFont="1" applyFill="1" applyBorder="1"/>
    <xf numFmtId="165" fontId="34" fillId="0" borderId="10" xfId="51" applyFont="1" applyFill="1" applyBorder="1"/>
    <xf numFmtId="0" fontId="33" fillId="0" borderId="10" xfId="49" applyFont="1" applyFill="1" applyBorder="1"/>
    <xf numFmtId="165" fontId="33" fillId="0" borderId="10" xfId="51" applyFont="1" applyFill="1" applyBorder="1"/>
    <xf numFmtId="168" fontId="34" fillId="0" borderId="10" xfId="45" applyFont="1" applyFill="1" applyBorder="1"/>
    <xf numFmtId="168" fontId="33" fillId="0" borderId="10" xfId="45" applyFont="1" applyFill="1" applyBorder="1"/>
    <xf numFmtId="174" fontId="33" fillId="0" borderId="21" xfId="45" applyNumberFormat="1" applyFont="1" applyFill="1" applyBorder="1"/>
    <xf numFmtId="0" fontId="63" fillId="0" borderId="10" xfId="0" applyFont="1" applyFill="1" applyBorder="1" applyAlignment="1">
      <alignment vertical="center"/>
    </xf>
    <xf numFmtId="3" fontId="63" fillId="0" borderId="10" xfId="0" applyNumberFormat="1" applyFont="1" applyFill="1" applyBorder="1" applyAlignment="1">
      <alignment horizontal="right" vertical="center"/>
    </xf>
    <xf numFmtId="3" fontId="62" fillId="0" borderId="10" xfId="0" applyNumberFormat="1" applyFont="1" applyFill="1" applyBorder="1" applyAlignment="1">
      <alignment horizontal="right" vertical="center"/>
    </xf>
    <xf numFmtId="167" fontId="34" fillId="0" borderId="14" xfId="1" applyNumberFormat="1" applyFont="1" applyFill="1" applyBorder="1"/>
    <xf numFmtId="167" fontId="33" fillId="0" borderId="10" xfId="1" applyNumberFormat="1" applyFont="1" applyFill="1" applyBorder="1"/>
    <xf numFmtId="0" fontId="34" fillId="0" borderId="0" xfId="49" applyFont="1" applyFill="1"/>
    <xf numFmtId="167" fontId="34" fillId="0" borderId="10" xfId="1" applyNumberFormat="1" applyFont="1" applyFill="1" applyBorder="1"/>
    <xf numFmtId="0" fontId="20" fillId="0" borderId="0" xfId="0" applyFont="1" applyFill="1" applyAlignment="1">
      <alignment horizontal="left" vertical="center"/>
    </xf>
    <xf numFmtId="0" fontId="20" fillId="0" borderId="0" xfId="0" applyFont="1" applyFill="1" applyAlignment="1">
      <alignment horizontal="center" vertical="center" wrapText="1"/>
    </xf>
    <xf numFmtId="0" fontId="34" fillId="0" borderId="0" xfId="0" applyFont="1" applyFill="1" applyBorder="1" applyAlignment="1"/>
    <xf numFmtId="0" fontId="34" fillId="0" borderId="0" xfId="49" applyNumberFormat="1" applyFont="1" applyFill="1" applyBorder="1" applyAlignment="1"/>
    <xf numFmtId="0" fontId="34" fillId="0" borderId="0" xfId="0" applyFont="1" applyBorder="1" applyAlignment="1"/>
    <xf numFmtId="0" fontId="34" fillId="0" borderId="0" xfId="0" applyNumberFormat="1" applyFont="1" applyBorder="1" applyAlignment="1"/>
    <xf numFmtId="0" fontId="34" fillId="0" borderId="0" xfId="49" applyNumberFormat="1" applyFont="1" applyBorder="1" applyAlignment="1"/>
    <xf numFmtId="165" fontId="37" fillId="0" borderId="53" xfId="0" applyNumberFormat="1" applyFont="1" applyBorder="1" applyAlignment="1">
      <alignment horizontal="right" vertical="center"/>
    </xf>
    <xf numFmtId="165" fontId="35" fillId="0" borderId="0" xfId="0" applyNumberFormat="1" applyFont="1" applyAlignment="1">
      <alignment horizontal="right" vertical="center"/>
    </xf>
    <xf numFmtId="165" fontId="37" fillId="0" borderId="48" xfId="0" applyNumberFormat="1" applyFont="1" applyBorder="1" applyAlignment="1">
      <alignment horizontal="right" vertical="center"/>
    </xf>
    <xf numFmtId="165" fontId="35" fillId="0" borderId="51" xfId="0" applyNumberFormat="1" applyFont="1" applyBorder="1" applyAlignment="1">
      <alignment horizontal="right" vertical="center"/>
    </xf>
    <xf numFmtId="165" fontId="35" fillId="0" borderId="46" xfId="0" applyNumberFormat="1" applyFont="1" applyBorder="1" applyAlignment="1">
      <alignment horizontal="right" vertical="center"/>
    </xf>
    <xf numFmtId="165" fontId="35" fillId="0" borderId="47" xfId="0" applyNumberFormat="1" applyFont="1" applyBorder="1" applyAlignment="1">
      <alignment horizontal="right" vertical="center"/>
    </xf>
    <xf numFmtId="165" fontId="35" fillId="0" borderId="49" xfId="0" applyNumberFormat="1" applyFont="1" applyBorder="1" applyAlignment="1">
      <alignment horizontal="right" vertical="center"/>
    </xf>
    <xf numFmtId="165" fontId="0" fillId="0" borderId="0" xfId="0" applyNumberFormat="1" applyAlignment="1">
      <alignment vertical="center" wrapText="1"/>
    </xf>
    <xf numFmtId="165" fontId="35" fillId="0" borderId="35" xfId="0" applyNumberFormat="1" applyFont="1" applyBorder="1" applyAlignment="1">
      <alignment horizontal="right" vertical="center" wrapText="1"/>
    </xf>
    <xf numFmtId="165" fontId="37" fillId="0" borderId="47" xfId="0" applyNumberFormat="1" applyFont="1" applyBorder="1" applyAlignment="1">
      <alignment vertical="top"/>
    </xf>
    <xf numFmtId="165" fontId="37" fillId="0" borderId="47" xfId="0" applyNumberFormat="1" applyFont="1" applyBorder="1" applyAlignment="1">
      <alignment horizontal="right" vertical="center"/>
    </xf>
    <xf numFmtId="165" fontId="37" fillId="0" borderId="49" xfId="51" applyNumberFormat="1" applyFont="1" applyBorder="1" applyAlignment="1">
      <alignment horizontal="right" vertical="center"/>
    </xf>
    <xf numFmtId="165" fontId="37" fillId="0" borderId="47" xfId="0" applyNumberFormat="1" applyFont="1" applyBorder="1"/>
    <xf numFmtId="0" fontId="59" fillId="0" borderId="0" xfId="46" applyFont="1"/>
    <xf numFmtId="165" fontId="37" fillId="0" borderId="49" xfId="0" applyNumberFormat="1" applyFont="1" applyBorder="1" applyAlignment="1">
      <alignment horizontal="right" vertical="center"/>
    </xf>
    <xf numFmtId="165" fontId="37" fillId="42" borderId="49" xfId="0" applyNumberFormat="1" applyFont="1" applyFill="1" applyBorder="1" applyAlignment="1">
      <alignment horizontal="right" vertical="center"/>
    </xf>
    <xf numFmtId="165" fontId="35" fillId="0" borderId="61" xfId="0" applyNumberFormat="1" applyFont="1" applyBorder="1" applyAlignment="1">
      <alignment horizontal="right" vertical="center"/>
    </xf>
    <xf numFmtId="173" fontId="39" fillId="0" borderId="0" xfId="0" applyNumberFormat="1" applyFont="1"/>
    <xf numFmtId="174" fontId="21" fillId="0" borderId="0" xfId="0" applyNumberFormat="1" applyFont="1" applyAlignment="1">
      <alignment vertical="center"/>
    </xf>
    <xf numFmtId="180" fontId="34" fillId="0" borderId="0" xfId="49" applyNumberFormat="1" applyFont="1"/>
    <xf numFmtId="180" fontId="34" fillId="0" borderId="0" xfId="49" applyNumberFormat="1" applyFont="1" applyAlignment="1">
      <alignment wrapText="1"/>
    </xf>
    <xf numFmtId="180" fontId="41" fillId="0" borderId="0" xfId="49" applyNumberFormat="1" applyFont="1" applyAlignment="1">
      <alignment horizontal="center" vertical="center" wrapText="1"/>
    </xf>
    <xf numFmtId="180" fontId="42" fillId="0" borderId="0" xfId="49" applyNumberFormat="1" applyFont="1" applyAlignment="1">
      <alignment horizontal="center" vertical="center"/>
    </xf>
    <xf numFmtId="180" fontId="34" fillId="0" borderId="0" xfId="46" applyNumberFormat="1" applyFont="1"/>
    <xf numFmtId="180" fontId="20" fillId="0" borderId="0" xfId="0" applyNumberFormat="1" applyFont="1" applyAlignment="1">
      <alignment horizontal="right" vertical="center"/>
    </xf>
    <xf numFmtId="180" fontId="37" fillId="0" borderId="0" xfId="0" applyNumberFormat="1" applyFont="1" applyAlignment="1">
      <alignment vertical="center"/>
    </xf>
    <xf numFmtId="180" fontId="34" fillId="0" borderId="0" xfId="49" applyNumberFormat="1" applyFont="1" applyFill="1"/>
    <xf numFmtId="180" fontId="34" fillId="0" borderId="0" xfId="49" applyNumberFormat="1" applyFont="1" applyFill="1" applyBorder="1" applyAlignment="1"/>
    <xf numFmtId="180" fontId="34" fillId="0" borderId="0" xfId="0" applyNumberFormat="1" applyFont="1" applyBorder="1" applyAlignment="1"/>
    <xf numFmtId="180" fontId="34" fillId="0" borderId="0" xfId="49" applyNumberFormat="1" applyFont="1" applyBorder="1" applyAlignment="1"/>
    <xf numFmtId="180" fontId="33" fillId="0" borderId="0" xfId="49" quotePrefix="1" applyNumberFormat="1" applyFont="1" applyAlignment="1">
      <alignment horizontal="left"/>
    </xf>
    <xf numFmtId="180" fontId="34" fillId="0" borderId="0" xfId="49" quotePrefix="1" applyNumberFormat="1" applyFont="1" applyAlignment="1">
      <alignment horizontal="left"/>
    </xf>
    <xf numFmtId="165" fontId="21" fillId="0" borderId="0" xfId="51" applyFont="1" applyFill="1" applyAlignment="1">
      <alignment vertical="center"/>
    </xf>
    <xf numFmtId="165" fontId="34" fillId="0" borderId="0" xfId="49" applyNumberFormat="1" applyFont="1"/>
    <xf numFmtId="3" fontId="34" fillId="0" borderId="0" xfId="46" applyNumberFormat="1" applyFont="1"/>
    <xf numFmtId="165" fontId="35" fillId="0" borderId="53" xfId="0" applyNumberFormat="1" applyFont="1" applyFill="1" applyBorder="1" applyAlignment="1">
      <alignment horizontal="right" vertical="center"/>
    </xf>
    <xf numFmtId="165" fontId="37" fillId="0" borderId="53" xfId="0" applyNumberFormat="1" applyFont="1" applyFill="1" applyBorder="1" applyAlignment="1">
      <alignment horizontal="right" vertical="center"/>
    </xf>
    <xf numFmtId="165" fontId="35" fillId="0" borderId="0" xfId="0" applyNumberFormat="1" applyFont="1" applyFill="1" applyAlignment="1">
      <alignment horizontal="right" vertical="center"/>
    </xf>
    <xf numFmtId="165" fontId="37" fillId="0" borderId="0" xfId="0" applyNumberFormat="1" applyFont="1" applyFill="1" applyAlignment="1">
      <alignment horizontal="right" vertical="center"/>
    </xf>
    <xf numFmtId="14" fontId="34" fillId="0" borderId="0" xfId="49" applyNumberFormat="1" applyFont="1"/>
    <xf numFmtId="0" fontId="34" fillId="0" borderId="34" xfId="49" applyFont="1" applyBorder="1"/>
    <xf numFmtId="167" fontId="34" fillId="0" borderId="34" xfId="1" applyNumberFormat="1" applyFont="1" applyBorder="1"/>
    <xf numFmtId="167" fontId="33" fillId="0" borderId="26" xfId="1" applyNumberFormat="1" applyFont="1" applyBorder="1"/>
    <xf numFmtId="0" fontId="38" fillId="0" borderId="85" xfId="0" applyFont="1" applyBorder="1" applyAlignment="1">
      <alignment vertical="center" wrapText="1"/>
    </xf>
    <xf numFmtId="0" fontId="20" fillId="0" borderId="75" xfId="0" applyFont="1" applyBorder="1" applyAlignment="1">
      <alignment vertical="center" wrapText="1"/>
    </xf>
    <xf numFmtId="165" fontId="35" fillId="0" borderId="87" xfId="51" applyFont="1" applyBorder="1" applyAlignment="1">
      <alignment horizontal="right" vertical="center"/>
    </xf>
    <xf numFmtId="0" fontId="35" fillId="0" borderId="83" xfId="0" applyFont="1" applyBorder="1" applyAlignment="1">
      <alignment vertical="center"/>
    </xf>
    <xf numFmtId="3" fontId="35" fillId="0" borderId="14" xfId="0" applyNumberFormat="1" applyFont="1" applyBorder="1" applyAlignment="1">
      <alignment horizontal="right" vertical="center"/>
    </xf>
    <xf numFmtId="3" fontId="37" fillId="0" borderId="73" xfId="0" applyNumberFormat="1" applyFont="1" applyBorder="1" applyAlignment="1">
      <alignment horizontal="right" vertical="center"/>
    </xf>
    <xf numFmtId="3" fontId="37" fillId="0" borderId="78" xfId="0" applyNumberFormat="1" applyFont="1" applyBorder="1" applyAlignment="1">
      <alignment horizontal="right" vertical="center"/>
    </xf>
    <xf numFmtId="180" fontId="69" fillId="0" borderId="0" xfId="49" applyNumberFormat="1" applyFont="1"/>
    <xf numFmtId="165" fontId="20" fillId="0" borderId="74" xfId="51" applyFont="1" applyBorder="1" applyAlignment="1">
      <alignment horizontal="right" vertical="center"/>
    </xf>
    <xf numFmtId="0" fontId="38" fillId="0" borderId="86" xfId="0" applyFont="1" applyBorder="1" applyAlignment="1">
      <alignment horizontal="right" vertical="center"/>
    </xf>
    <xf numFmtId="0" fontId="69" fillId="0" borderId="0" xfId="46" applyFont="1"/>
    <xf numFmtId="0" fontId="20" fillId="0" borderId="72" xfId="0" applyFont="1" applyBorder="1" applyAlignment="1">
      <alignment vertical="center" wrapText="1"/>
    </xf>
    <xf numFmtId="165" fontId="35" fillId="0" borderId="84" xfId="51" applyFont="1" applyBorder="1" applyAlignment="1">
      <alignment horizontal="right" vertical="center"/>
    </xf>
    <xf numFmtId="0" fontId="20" fillId="0" borderId="77" xfId="0" applyFont="1" applyBorder="1" applyAlignment="1">
      <alignment vertical="center" wrapText="1"/>
    </xf>
    <xf numFmtId="174" fontId="34" fillId="0" borderId="10" xfId="55" applyNumberFormat="1" applyFont="1" applyFill="1" applyBorder="1"/>
    <xf numFmtId="165" fontId="20" fillId="0" borderId="76" xfId="51" applyFont="1" applyBorder="1" applyAlignment="1">
      <alignment horizontal="right" vertical="center"/>
    </xf>
    <xf numFmtId="165" fontId="20" fillId="0" borderId="79" xfId="51" applyFont="1" applyBorder="1" applyAlignment="1">
      <alignment horizontal="right" vertical="center"/>
    </xf>
    <xf numFmtId="174" fontId="34" fillId="0" borderId="10" xfId="55" applyNumberFormat="1" applyFont="1" applyFill="1" applyBorder="1"/>
    <xf numFmtId="174" fontId="34" fillId="0" borderId="10" xfId="55" applyNumberFormat="1" applyFont="1" applyFill="1" applyBorder="1"/>
    <xf numFmtId="0" fontId="34" fillId="0" borderId="0" xfId="49" applyFont="1"/>
    <xf numFmtId="0" fontId="37" fillId="0" borderId="17" xfId="0" applyFont="1" applyFill="1" applyBorder="1"/>
    <xf numFmtId="0" fontId="34" fillId="0" borderId="0" xfId="49" applyFont="1"/>
    <xf numFmtId="0" fontId="34" fillId="0" borderId="0" xfId="49" applyFont="1"/>
    <xf numFmtId="0" fontId="34" fillId="0" borderId="0" xfId="49" applyFont="1" applyFill="1"/>
    <xf numFmtId="0" fontId="37" fillId="0" borderId="17" xfId="0" applyFont="1" applyFill="1" applyBorder="1"/>
    <xf numFmtId="0" fontId="37" fillId="0" borderId="17" xfId="0" applyFont="1" applyBorder="1"/>
    <xf numFmtId="0" fontId="34" fillId="0" borderId="0" xfId="49" applyFont="1"/>
    <xf numFmtId="0" fontId="34" fillId="0" borderId="0" xfId="49" applyFont="1" applyFill="1"/>
    <xf numFmtId="0" fontId="34" fillId="0" borderId="0" xfId="46" applyFont="1"/>
    <xf numFmtId="0" fontId="46" fillId="0" borderId="0" xfId="0" applyFont="1" applyFill="1" applyBorder="1"/>
    <xf numFmtId="0" fontId="46" fillId="0" borderId="0" xfId="0" applyFont="1" applyFill="1"/>
    <xf numFmtId="0" fontId="46" fillId="0" borderId="10" xfId="0" applyFont="1" applyFill="1" applyBorder="1"/>
    <xf numFmtId="3" fontId="46" fillId="0" borderId="0" xfId="0" applyNumberFormat="1" applyFont="1" applyFill="1" applyBorder="1"/>
    <xf numFmtId="178" fontId="46" fillId="0" borderId="10" xfId="1" applyNumberFormat="1" applyFont="1" applyFill="1" applyBorder="1"/>
    <xf numFmtId="0" fontId="20" fillId="0" borderId="27" xfId="0" applyFont="1" applyFill="1" applyBorder="1" applyAlignment="1">
      <alignment vertical="center"/>
    </xf>
    <xf numFmtId="0" fontId="37" fillId="0" borderId="35" xfId="0" applyFont="1" applyFill="1" applyBorder="1" applyAlignment="1">
      <alignment horizontal="center" vertical="center"/>
    </xf>
    <xf numFmtId="0" fontId="37" fillId="0" borderId="35" xfId="0" applyFont="1" applyFill="1" applyBorder="1" applyAlignment="1">
      <alignment horizontal="right" vertical="center"/>
    </xf>
    <xf numFmtId="0" fontId="38" fillId="0" borderId="46" xfId="0" applyFont="1" applyBorder="1" applyAlignment="1">
      <alignment horizontal="center" vertical="center"/>
    </xf>
    <xf numFmtId="0" fontId="37" fillId="0" borderId="70" xfId="0" applyFont="1" applyBorder="1" applyAlignment="1">
      <alignment vertical="center"/>
    </xf>
    <xf numFmtId="173" fontId="21" fillId="0" borderId="27" xfId="1" applyNumberFormat="1" applyFont="1" applyFill="1" applyBorder="1"/>
    <xf numFmtId="168" fontId="35" fillId="0" borderId="49" xfId="0" applyNumberFormat="1" applyFont="1" applyBorder="1" applyAlignment="1">
      <alignment horizontal="right" vertical="center"/>
    </xf>
    <xf numFmtId="0" fontId="69" fillId="0" borderId="0" xfId="49" applyFont="1"/>
    <xf numFmtId="167" fontId="21" fillId="0" borderId="0" xfId="1" applyNumberFormat="1" applyFont="1" applyFill="1" applyAlignment="1">
      <alignment vertical="center"/>
    </xf>
    <xf numFmtId="167" fontId="22" fillId="0" borderId="18" xfId="1" applyNumberFormat="1" applyFont="1" applyFill="1" applyBorder="1"/>
    <xf numFmtId="167" fontId="21" fillId="0" borderId="18" xfId="1" applyNumberFormat="1" applyFont="1" applyFill="1" applyBorder="1"/>
    <xf numFmtId="167" fontId="22" fillId="0" borderId="20" xfId="1" applyNumberFormat="1" applyFont="1" applyFill="1" applyBorder="1"/>
    <xf numFmtId="0" fontId="21" fillId="0" borderId="26" xfId="0" applyFont="1" applyBorder="1" applyAlignment="1">
      <alignment wrapText="1"/>
    </xf>
    <xf numFmtId="0" fontId="21" fillId="0" borderId="27" xfId="0" applyFont="1" applyFill="1" applyBorder="1"/>
    <xf numFmtId="0" fontId="22" fillId="0" borderId="27" xfId="0" applyFont="1" applyFill="1" applyBorder="1"/>
    <xf numFmtId="0" fontId="22" fillId="0" borderId="28" xfId="0" applyFont="1" applyFill="1" applyBorder="1" applyAlignment="1">
      <alignment horizontal="left" indent="1"/>
    </xf>
    <xf numFmtId="3" fontId="46" fillId="45" borderId="10" xfId="0" applyNumberFormat="1" applyFont="1" applyFill="1" applyBorder="1"/>
    <xf numFmtId="178" fontId="46" fillId="45" borderId="10" xfId="1" applyNumberFormat="1" applyFont="1" applyFill="1" applyBorder="1"/>
    <xf numFmtId="168" fontId="46" fillId="45" borderId="10" xfId="0" applyNumberFormat="1" applyFont="1" applyFill="1" applyBorder="1"/>
    <xf numFmtId="3" fontId="46" fillId="45" borderId="0" xfId="0" applyNumberFormat="1" applyFont="1" applyFill="1" applyBorder="1"/>
    <xf numFmtId="0" fontId="46" fillId="45" borderId="0" xfId="0" applyFont="1" applyFill="1" applyBorder="1"/>
    <xf numFmtId="0" fontId="46" fillId="45" borderId="0" xfId="0" applyFont="1" applyFill="1"/>
    <xf numFmtId="3" fontId="47" fillId="45" borderId="10" xfId="0" applyNumberFormat="1" applyFont="1" applyFill="1" applyBorder="1"/>
    <xf numFmtId="0" fontId="47" fillId="45" borderId="10" xfId="0" applyFont="1" applyFill="1" applyBorder="1"/>
    <xf numFmtId="0" fontId="0" fillId="0" borderId="0" xfId="0" applyFill="1" applyBorder="1" applyAlignment="1"/>
    <xf numFmtId="0" fontId="0" fillId="0" borderId="0" xfId="0" applyFill="1" applyAlignment="1"/>
    <xf numFmtId="0" fontId="46" fillId="0" borderId="10" xfId="0" applyFont="1" applyFill="1" applyBorder="1" applyAlignment="1">
      <alignment horizontal="left" vertical="center"/>
    </xf>
    <xf numFmtId="0" fontId="47" fillId="0" borderId="10" xfId="0" applyFont="1" applyFill="1" applyBorder="1" applyAlignment="1">
      <alignment horizontal="left" vertical="center"/>
    </xf>
    <xf numFmtId="43" fontId="46" fillId="0" borderId="10" xfId="1" applyFont="1" applyFill="1" applyBorder="1" applyAlignment="1">
      <alignment horizontal="center" vertical="center"/>
    </xf>
    <xf numFmtId="167" fontId="46" fillId="0" borderId="10" xfId="1" applyNumberFormat="1" applyFont="1" applyFill="1" applyBorder="1" applyAlignment="1">
      <alignment horizontal="center" vertical="center"/>
    </xf>
    <xf numFmtId="0" fontId="70" fillId="35" borderId="10" xfId="0" applyFont="1" applyFill="1" applyBorder="1"/>
    <xf numFmtId="3" fontId="70" fillId="35" borderId="10" xfId="0" applyNumberFormat="1" applyFont="1" applyFill="1" applyBorder="1"/>
    <xf numFmtId="0" fontId="72" fillId="46" borderId="10" xfId="0" applyFont="1" applyFill="1" applyBorder="1" applyAlignment="1">
      <alignment horizontal="center" vertical="center" wrapText="1"/>
    </xf>
    <xf numFmtId="14" fontId="72" fillId="46" borderId="10" xfId="0" applyNumberFormat="1" applyFont="1" applyFill="1" applyBorder="1" applyAlignment="1">
      <alignment horizontal="center" vertical="center" wrapText="1"/>
    </xf>
    <xf numFmtId="167" fontId="47" fillId="0" borderId="10" xfId="1" applyNumberFormat="1" applyFont="1" applyFill="1" applyBorder="1" applyAlignment="1">
      <alignment horizontal="center" vertical="center"/>
    </xf>
    <xf numFmtId="3" fontId="47" fillId="0" borderId="0" xfId="0" applyNumberFormat="1" applyFont="1" applyFill="1" applyBorder="1"/>
    <xf numFmtId="0" fontId="47" fillId="0" borderId="0" xfId="0" applyFont="1" applyFill="1" applyBorder="1"/>
    <xf numFmtId="0" fontId="47" fillId="0" borderId="0" xfId="0" applyFont="1" applyFill="1"/>
    <xf numFmtId="0" fontId="15" fillId="0" borderId="0" xfId="0" applyFont="1" applyFill="1" applyBorder="1" applyAlignment="1"/>
    <xf numFmtId="0" fontId="15" fillId="0" borderId="0" xfId="0" applyFont="1" applyFill="1" applyAlignment="1"/>
    <xf numFmtId="168" fontId="73" fillId="0" borderId="10" xfId="0" applyNumberFormat="1" applyFont="1" applyFill="1" applyBorder="1"/>
    <xf numFmtId="168" fontId="70" fillId="35" borderId="10" xfId="0" applyNumberFormat="1" applyFont="1" applyFill="1" applyBorder="1"/>
    <xf numFmtId="178" fontId="70" fillId="35" borderId="10" xfId="1" applyNumberFormat="1" applyFont="1" applyFill="1" applyBorder="1"/>
    <xf numFmtId="3" fontId="70" fillId="35" borderId="0" xfId="0" applyNumberFormat="1" applyFont="1" applyFill="1" applyBorder="1"/>
    <xf numFmtId="0" fontId="70" fillId="35" borderId="0" xfId="0" applyFont="1" applyFill="1" applyBorder="1"/>
    <xf numFmtId="0" fontId="70" fillId="35" borderId="0" xfId="0" applyFont="1" applyFill="1"/>
    <xf numFmtId="43" fontId="47" fillId="0" borderId="10" xfId="1" applyFont="1" applyFill="1" applyBorder="1"/>
    <xf numFmtId="43" fontId="46" fillId="0" borderId="10" xfId="1" applyFont="1" applyFill="1" applyBorder="1"/>
    <xf numFmtId="43" fontId="70" fillId="35" borderId="10" xfId="1" applyFont="1" applyFill="1" applyBorder="1"/>
    <xf numFmtId="43" fontId="71" fillId="35" borderId="10" xfId="1" applyFont="1" applyFill="1" applyBorder="1"/>
    <xf numFmtId="43" fontId="71" fillId="35" borderId="0" xfId="1" applyFont="1" applyFill="1" applyBorder="1"/>
    <xf numFmtId="43" fontId="71" fillId="35" borderId="0" xfId="1" applyFont="1" applyFill="1"/>
    <xf numFmtId="3" fontId="47" fillId="34" borderId="24" xfId="0" applyNumberFormat="1" applyFont="1" applyFill="1" applyBorder="1"/>
    <xf numFmtId="167" fontId="0" fillId="0" borderId="0" xfId="1" applyNumberFormat="1" applyFont="1"/>
    <xf numFmtId="167" fontId="46" fillId="0" borderId="13" xfId="1" applyNumberFormat="1" applyFont="1" applyFill="1" applyBorder="1"/>
    <xf numFmtId="167" fontId="46" fillId="0" borderId="0" xfId="1" applyNumberFormat="1" applyFont="1" applyFill="1" applyBorder="1"/>
    <xf numFmtId="167" fontId="0" fillId="0" borderId="0" xfId="1" applyNumberFormat="1" applyFont="1" applyBorder="1"/>
    <xf numFmtId="43" fontId="47" fillId="0" borderId="10" xfId="1" applyFont="1" applyFill="1" applyBorder="1" applyAlignment="1">
      <alignment horizontal="center" vertical="center"/>
    </xf>
    <xf numFmtId="168" fontId="47" fillId="45" borderId="10" xfId="0" applyNumberFormat="1" applyFont="1" applyFill="1" applyBorder="1"/>
    <xf numFmtId="178" fontId="47" fillId="45" borderId="10" xfId="1" applyNumberFormat="1" applyFont="1" applyFill="1" applyBorder="1"/>
    <xf numFmtId="3" fontId="47" fillId="45" borderId="0" xfId="0" applyNumberFormat="1" applyFont="1" applyFill="1" applyBorder="1"/>
    <xf numFmtId="0" fontId="47" fillId="45" borderId="0" xfId="0" applyFont="1" applyFill="1" applyBorder="1"/>
    <xf numFmtId="0" fontId="47" fillId="45" borderId="0" xfId="0" applyFont="1" applyFill="1"/>
    <xf numFmtId="167" fontId="46" fillId="0" borderId="10" xfId="1" applyNumberFormat="1" applyFont="1" applyFill="1" applyBorder="1"/>
    <xf numFmtId="167" fontId="46" fillId="45" borderId="10" xfId="1" applyNumberFormat="1" applyFont="1" applyFill="1" applyBorder="1"/>
    <xf numFmtId="167" fontId="47" fillId="45" borderId="10" xfId="1" applyNumberFormat="1" applyFont="1" applyFill="1" applyBorder="1"/>
    <xf numFmtId="167" fontId="71" fillId="35" borderId="10" xfId="1" applyNumberFormat="1" applyFont="1" applyFill="1" applyBorder="1"/>
    <xf numFmtId="167" fontId="70" fillId="35" borderId="10" xfId="1" applyNumberFormat="1" applyFont="1" applyFill="1" applyBorder="1"/>
    <xf numFmtId="167" fontId="47" fillId="34" borderId="24" xfId="1" applyNumberFormat="1" applyFont="1" applyFill="1" applyBorder="1"/>
    <xf numFmtId="43" fontId="47" fillId="0" borderId="10" xfId="1" applyFont="1" applyFill="1" applyBorder="1" applyAlignment="1">
      <alignment horizontal="center"/>
    </xf>
    <xf numFmtId="0" fontId="72" fillId="46" borderId="11" xfId="0" applyFont="1" applyFill="1" applyBorder="1" applyAlignment="1">
      <alignment horizontal="center" vertical="center" wrapText="1"/>
    </xf>
    <xf numFmtId="43" fontId="47" fillId="0" borderId="15" xfId="1" applyFont="1" applyFill="1" applyBorder="1" applyAlignment="1">
      <alignment horizontal="center"/>
    </xf>
    <xf numFmtId="0" fontId="47" fillId="47" borderId="77" xfId="0" applyFont="1" applyFill="1" applyBorder="1" applyAlignment="1">
      <alignment horizontal="center" wrapText="1"/>
    </xf>
    <xf numFmtId="0" fontId="47" fillId="47" borderId="78" xfId="0" applyFont="1" applyFill="1" applyBorder="1" applyAlignment="1">
      <alignment horizontal="center" vertical="center" wrapText="1"/>
    </xf>
    <xf numFmtId="0" fontId="47" fillId="47" borderId="79" xfId="0" applyFont="1" applyFill="1" applyBorder="1" applyAlignment="1">
      <alignment horizontal="center" vertical="center" wrapText="1"/>
    </xf>
    <xf numFmtId="0" fontId="47" fillId="34" borderId="77" xfId="0" applyFont="1" applyFill="1" applyBorder="1" applyAlignment="1">
      <alignment horizontal="center" vertical="center" wrapText="1"/>
    </xf>
    <xf numFmtId="0" fontId="47" fillId="34" borderId="78" xfId="0" applyFont="1" applyFill="1" applyBorder="1" applyAlignment="1">
      <alignment horizontal="center" vertical="center" wrapText="1"/>
    </xf>
    <xf numFmtId="0" fontId="47" fillId="34" borderId="79" xfId="0" applyFont="1" applyFill="1" applyBorder="1" applyAlignment="1">
      <alignment horizontal="center" vertical="center" wrapText="1"/>
    </xf>
    <xf numFmtId="0" fontId="46" fillId="36" borderId="85" xfId="0" applyFont="1" applyFill="1" applyBorder="1" applyAlignment="1">
      <alignment horizontal="center" vertical="center" wrapText="1"/>
    </xf>
    <xf numFmtId="0" fontId="46" fillId="36" borderId="86" xfId="0" applyFont="1" applyFill="1" applyBorder="1" applyAlignment="1">
      <alignment horizontal="center" vertical="center" wrapText="1"/>
    </xf>
    <xf numFmtId="0" fontId="46" fillId="36" borderId="87" xfId="0" applyFont="1" applyFill="1" applyBorder="1" applyAlignment="1">
      <alignment vertical="center" wrapText="1"/>
    </xf>
    <xf numFmtId="0" fontId="63" fillId="0" borderId="0" xfId="0" applyFont="1" applyAlignment="1">
      <alignment horizontal="left" vertical="center"/>
    </xf>
    <xf numFmtId="167" fontId="47" fillId="0" borderId="10" xfId="1" applyNumberFormat="1" applyFont="1" applyFill="1" applyBorder="1" applyAlignment="1">
      <alignment horizontal="center"/>
    </xf>
    <xf numFmtId="167" fontId="46" fillId="0" borderId="10" xfId="1" applyNumberFormat="1" applyFont="1" applyFill="1" applyBorder="1" applyAlignment="1">
      <alignment horizontal="center"/>
    </xf>
    <xf numFmtId="167" fontId="46" fillId="0" borderId="14" xfId="1" applyNumberFormat="1" applyFont="1" applyFill="1" applyBorder="1"/>
    <xf numFmtId="167" fontId="22" fillId="0" borderId="13" xfId="1" applyNumberFormat="1" applyFont="1" applyBorder="1" applyAlignment="1">
      <alignment wrapText="1"/>
    </xf>
    <xf numFmtId="167" fontId="21" fillId="0" borderId="13" xfId="1" applyNumberFormat="1" applyFont="1" applyBorder="1"/>
    <xf numFmtId="167" fontId="21" fillId="0" borderId="14" xfId="1" applyNumberFormat="1" applyFont="1" applyFill="1" applyBorder="1" applyAlignment="1">
      <alignment vertical="center"/>
    </xf>
    <xf numFmtId="167" fontId="22" fillId="0" borderId="14" xfId="1" applyNumberFormat="1" applyFont="1" applyFill="1" applyBorder="1" applyAlignment="1">
      <alignment vertical="center"/>
    </xf>
    <xf numFmtId="167" fontId="21" fillId="0" borderId="17" xfId="1" applyNumberFormat="1" applyFont="1" applyFill="1" applyBorder="1" applyAlignment="1">
      <alignment vertical="center"/>
    </xf>
    <xf numFmtId="167" fontId="22" fillId="0" borderId="14" xfId="1" applyNumberFormat="1" applyFont="1" applyBorder="1" applyAlignment="1">
      <alignment vertical="center"/>
    </xf>
    <xf numFmtId="167" fontId="22" fillId="0" borderId="17" xfId="1" applyNumberFormat="1" applyFont="1" applyFill="1" applyBorder="1" applyAlignment="1">
      <alignment vertical="center"/>
    </xf>
    <xf numFmtId="167" fontId="22" fillId="0" borderId="17" xfId="1" applyNumberFormat="1" applyFont="1" applyFill="1" applyBorder="1" applyAlignment="1">
      <alignment vertical="center" wrapText="1"/>
    </xf>
    <xf numFmtId="167" fontId="22" fillId="0" borderId="14" xfId="1" applyNumberFormat="1" applyFont="1" applyFill="1" applyBorder="1" applyAlignment="1">
      <alignment vertical="center" wrapText="1"/>
    </xf>
    <xf numFmtId="167" fontId="21" fillId="0" borderId="14" xfId="1" applyNumberFormat="1" applyFont="1" applyBorder="1" applyAlignment="1">
      <alignment vertical="center"/>
    </xf>
    <xf numFmtId="167" fontId="22" fillId="0" borderId="15" xfId="1" applyNumberFormat="1" applyFont="1" applyBorder="1" applyAlignment="1">
      <alignment vertical="center"/>
    </xf>
    <xf numFmtId="167" fontId="22" fillId="0" borderId="27" xfId="1" applyNumberFormat="1" applyFont="1" applyFill="1" applyBorder="1"/>
    <xf numFmtId="167" fontId="21" fillId="0" borderId="27" xfId="1" applyNumberFormat="1" applyFont="1" applyFill="1" applyBorder="1"/>
    <xf numFmtId="167" fontId="22" fillId="0" borderId="28" xfId="1" applyNumberFormat="1" applyFont="1" applyFill="1" applyBorder="1"/>
    <xf numFmtId="0" fontId="55" fillId="40" borderId="26" xfId="0" applyFont="1" applyFill="1" applyBorder="1" applyAlignment="1">
      <alignment horizontal="center" vertical="center" wrapText="1"/>
    </xf>
    <xf numFmtId="0" fontId="29" fillId="0" borderId="0" xfId="46"/>
    <xf numFmtId="0" fontId="62" fillId="0" borderId="0" xfId="0" applyFont="1" applyAlignment="1">
      <alignment horizontal="left" vertical="center"/>
    </xf>
    <xf numFmtId="0" fontId="75" fillId="0" borderId="0" xfId="0" applyFont="1" applyAlignment="1">
      <alignment horizontal="justify" vertical="center"/>
    </xf>
    <xf numFmtId="0" fontId="76" fillId="0" borderId="49" xfId="0" applyFont="1" applyBorder="1" applyAlignment="1">
      <alignment horizontal="justify" vertical="center"/>
    </xf>
    <xf numFmtId="0" fontId="77" fillId="41" borderId="52" xfId="0" applyFont="1" applyFill="1" applyBorder="1" applyAlignment="1">
      <alignment horizontal="justify" vertical="center"/>
    </xf>
    <xf numFmtId="0" fontId="76" fillId="0" borderId="52" xfId="0" applyFont="1" applyBorder="1" applyAlignment="1">
      <alignment horizontal="justify" vertical="center"/>
    </xf>
    <xf numFmtId="0" fontId="58" fillId="0" borderId="0" xfId="0" applyFont="1" applyAlignment="1">
      <alignment vertical="center"/>
    </xf>
    <xf numFmtId="164" fontId="58" fillId="0" borderId="0" xfId="0" applyNumberFormat="1" applyFont="1" applyAlignment="1">
      <alignment vertical="center"/>
    </xf>
    <xf numFmtId="0" fontId="43" fillId="0" borderId="28" xfId="0" applyFont="1" applyBorder="1" applyAlignment="1">
      <alignment horizontal="center" vertical="center" wrapText="1"/>
    </xf>
    <xf numFmtId="0" fontId="43" fillId="0" borderId="49" xfId="0" applyFont="1" applyBorder="1" applyAlignment="1">
      <alignment horizontal="center" vertical="center" wrapText="1"/>
    </xf>
    <xf numFmtId="0" fontId="76" fillId="0" borderId="28" xfId="0" applyFont="1" applyBorder="1" applyAlignment="1">
      <alignment horizontal="center" vertical="center"/>
    </xf>
    <xf numFmtId="0" fontId="76" fillId="0" borderId="49" xfId="0" applyFont="1" applyBorder="1" applyAlignment="1">
      <alignment vertical="center"/>
    </xf>
    <xf numFmtId="3" fontId="76" fillId="0" borderId="49" xfId="0" applyNumberFormat="1" applyFont="1" applyBorder="1" applyAlignment="1">
      <alignment horizontal="center" vertical="center"/>
    </xf>
    <xf numFmtId="0" fontId="76" fillId="0" borderId="49" xfId="0" applyFont="1" applyBorder="1" applyAlignment="1">
      <alignment horizontal="center" vertical="center"/>
    </xf>
    <xf numFmtId="3" fontId="76" fillId="0" borderId="49" xfId="0" applyNumberFormat="1" applyFont="1" applyBorder="1" applyAlignment="1">
      <alignment horizontal="right" vertical="center"/>
    </xf>
    <xf numFmtId="10" fontId="76" fillId="0" borderId="49" xfId="0" applyNumberFormat="1" applyFont="1" applyBorder="1" applyAlignment="1">
      <alignment horizontal="right" vertical="center"/>
    </xf>
    <xf numFmtId="0" fontId="43" fillId="0" borderId="0" xfId="0" applyFont="1" applyAlignment="1">
      <alignment vertical="center"/>
    </xf>
    <xf numFmtId="175" fontId="78" fillId="46" borderId="32" xfId="49" applyNumberFormat="1" applyFont="1" applyFill="1" applyBorder="1" applyAlignment="1">
      <alignment horizontal="center" wrapText="1"/>
    </xf>
    <xf numFmtId="180" fontId="78" fillId="46" borderId="32" xfId="49" applyNumberFormat="1" applyFont="1" applyFill="1" applyBorder="1" applyAlignment="1">
      <alignment horizontal="center" vertical="center" wrapText="1"/>
    </xf>
    <xf numFmtId="0" fontId="79" fillId="46" borderId="48" xfId="0" applyFont="1" applyFill="1" applyBorder="1" applyAlignment="1">
      <alignment horizontal="center" vertical="center" wrapText="1"/>
    </xf>
    <xf numFmtId="0" fontId="79" fillId="46" borderId="49" xfId="0" applyFont="1" applyFill="1" applyBorder="1" applyAlignment="1">
      <alignment horizontal="center" vertical="center" wrapText="1"/>
    </xf>
    <xf numFmtId="14" fontId="79" fillId="46" borderId="49" xfId="0" applyNumberFormat="1" applyFont="1" applyFill="1" applyBorder="1" applyAlignment="1">
      <alignment horizontal="center" vertical="center" wrapText="1"/>
    </xf>
    <xf numFmtId="0" fontId="63" fillId="0" borderId="63" xfId="0" applyFont="1" applyFill="1" applyBorder="1" applyAlignment="1">
      <alignment horizontal="left" vertical="center" indent="1"/>
    </xf>
    <xf numFmtId="0" fontId="63" fillId="0" borderId="53" xfId="0" applyFont="1" applyFill="1" applyBorder="1" applyAlignment="1">
      <alignment horizontal="center" vertical="center"/>
    </xf>
    <xf numFmtId="0" fontId="63" fillId="0" borderId="36" xfId="0" applyFont="1" applyFill="1" applyBorder="1" applyAlignment="1">
      <alignment horizontal="left" vertical="center" wrapText="1" indent="1"/>
    </xf>
    <xf numFmtId="0" fontId="63" fillId="0" borderId="0" xfId="0" applyFont="1" applyFill="1" applyBorder="1" applyAlignment="1">
      <alignment horizontal="center" vertical="center"/>
    </xf>
    <xf numFmtId="170" fontId="63" fillId="0" borderId="0" xfId="0" applyNumberFormat="1" applyFont="1" applyFill="1" applyBorder="1" applyAlignment="1">
      <alignment horizontal="right" vertical="center"/>
    </xf>
    <xf numFmtId="168" fontId="63" fillId="0" borderId="0" xfId="0" applyNumberFormat="1" applyFont="1" applyFill="1" applyBorder="1" applyAlignment="1">
      <alignment horizontal="right" vertical="center"/>
    </xf>
    <xf numFmtId="168" fontId="63" fillId="0" borderId="35" xfId="0" applyNumberFormat="1" applyFont="1" applyFill="1" applyBorder="1" applyAlignment="1">
      <alignment horizontal="right" vertical="center"/>
    </xf>
    <xf numFmtId="0" fontId="63" fillId="0" borderId="52" xfId="0" applyFont="1" applyFill="1" applyBorder="1" applyAlignment="1">
      <alignment horizontal="left" vertical="center" wrapText="1" indent="1"/>
    </xf>
    <xf numFmtId="0" fontId="63" fillId="0" borderId="47" xfId="0" applyFont="1" applyFill="1" applyBorder="1" applyAlignment="1">
      <alignment horizontal="center" vertical="center"/>
    </xf>
    <xf numFmtId="170" fontId="63" fillId="0" borderId="47" xfId="0" applyNumberFormat="1" applyFont="1" applyFill="1" applyBorder="1" applyAlignment="1">
      <alignment horizontal="right" vertical="center"/>
    </xf>
    <xf numFmtId="168" fontId="63" fillId="0" borderId="47" xfId="0" applyNumberFormat="1" applyFont="1" applyFill="1" applyBorder="1" applyAlignment="1">
      <alignment horizontal="right" vertical="center"/>
    </xf>
    <xf numFmtId="168" fontId="63" fillId="0" borderId="49" xfId="0" applyNumberFormat="1" applyFont="1" applyFill="1" applyBorder="1" applyAlignment="1">
      <alignment horizontal="right" vertical="center"/>
    </xf>
    <xf numFmtId="170" fontId="63" fillId="0" borderId="51" xfId="0" applyNumberFormat="1" applyFont="1" applyFill="1" applyBorder="1" applyAlignment="1">
      <alignment horizontal="right" vertical="center"/>
    </xf>
    <xf numFmtId="0" fontId="79" fillId="46" borderId="31" xfId="0" applyFont="1" applyFill="1" applyBorder="1" applyAlignment="1">
      <alignment horizontal="center" vertical="center" wrapText="1"/>
    </xf>
    <xf numFmtId="0" fontId="63" fillId="0" borderId="52" xfId="0" applyFont="1" applyFill="1" applyBorder="1" applyAlignment="1">
      <alignment horizontal="left" vertical="center" indent="1"/>
    </xf>
    <xf numFmtId="4" fontId="63" fillId="0" borderId="47" xfId="0" applyNumberFormat="1" applyFont="1" applyFill="1" applyBorder="1" applyAlignment="1">
      <alignment horizontal="right" vertical="center"/>
    </xf>
    <xf numFmtId="3" fontId="63" fillId="0" borderId="47" xfId="0" applyNumberFormat="1" applyFont="1" applyFill="1" applyBorder="1" applyAlignment="1">
      <alignment horizontal="right" vertical="center"/>
    </xf>
    <xf numFmtId="3" fontId="63" fillId="0" borderId="46" xfId="0" applyNumberFormat="1" applyFont="1" applyFill="1" applyBorder="1" applyAlignment="1">
      <alignment horizontal="right" vertical="center"/>
    </xf>
    <xf numFmtId="4" fontId="63" fillId="0" borderId="53" xfId="0" applyNumberFormat="1" applyFont="1" applyFill="1" applyBorder="1" applyAlignment="1">
      <alignment horizontal="right" vertical="center"/>
    </xf>
    <xf numFmtId="3" fontId="63" fillId="0" borderId="53" xfId="0" applyNumberFormat="1" applyFont="1" applyFill="1" applyBorder="1" applyAlignment="1">
      <alignment horizontal="right" vertical="center"/>
    </xf>
    <xf numFmtId="3" fontId="63" fillId="0" borderId="48" xfId="0" applyNumberFormat="1" applyFont="1" applyFill="1" applyBorder="1" applyAlignment="1">
      <alignment horizontal="right" vertical="center"/>
    </xf>
    <xf numFmtId="0" fontId="63" fillId="0" borderId="36" xfId="0" applyFont="1" applyFill="1" applyBorder="1" applyAlignment="1">
      <alignment horizontal="left" vertical="center" indent="1"/>
    </xf>
    <xf numFmtId="4" fontId="63" fillId="0" borderId="0" xfId="0" applyNumberFormat="1" applyFont="1" applyFill="1" applyBorder="1" applyAlignment="1">
      <alignment horizontal="right" vertical="center"/>
    </xf>
    <xf numFmtId="3" fontId="63" fillId="0" borderId="0" xfId="0" applyNumberFormat="1" applyFont="1" applyFill="1" applyBorder="1" applyAlignment="1">
      <alignment horizontal="right" vertical="center"/>
    </xf>
    <xf numFmtId="3" fontId="63" fillId="0" borderId="35" xfId="0" applyNumberFormat="1" applyFont="1" applyFill="1" applyBorder="1" applyAlignment="1">
      <alignment horizontal="right" vertical="center"/>
    </xf>
    <xf numFmtId="0" fontId="63" fillId="0" borderId="0" xfId="0" applyFont="1" applyFill="1" applyAlignment="1">
      <alignment horizontal="center" vertical="center"/>
    </xf>
    <xf numFmtId="4" fontId="63" fillId="0" borderId="0" xfId="0" applyNumberFormat="1" applyFont="1" applyFill="1" applyAlignment="1">
      <alignment horizontal="right" vertical="center"/>
    </xf>
    <xf numFmtId="3" fontId="63" fillId="0" borderId="0" xfId="0" applyNumberFormat="1" applyFont="1" applyFill="1" applyAlignment="1">
      <alignment horizontal="right" vertical="center"/>
    </xf>
    <xf numFmtId="0" fontId="62" fillId="0" borderId="52" xfId="0" applyFont="1" applyFill="1" applyBorder="1" applyAlignment="1">
      <alignment vertical="center"/>
    </xf>
    <xf numFmtId="0" fontId="62" fillId="0" borderId="47" xfId="0" applyFont="1" applyFill="1" applyBorder="1" applyAlignment="1">
      <alignment horizontal="center" vertical="center"/>
    </xf>
    <xf numFmtId="0" fontId="62" fillId="0" borderId="47" xfId="0" applyFont="1" applyFill="1" applyBorder="1" applyAlignment="1">
      <alignment horizontal="right" vertical="center"/>
    </xf>
    <xf numFmtId="0" fontId="62" fillId="0" borderId="47" xfId="0" applyFont="1" applyFill="1" applyBorder="1" applyAlignment="1">
      <alignment vertical="center"/>
    </xf>
    <xf numFmtId="0" fontId="62" fillId="0" borderId="49" xfId="0" applyFont="1" applyFill="1" applyBorder="1" applyAlignment="1">
      <alignment vertical="center"/>
    </xf>
    <xf numFmtId="0" fontId="63" fillId="0" borderId="47" xfId="0" applyFont="1" applyFill="1" applyBorder="1" applyAlignment="1">
      <alignment horizontal="right" vertical="center"/>
    </xf>
    <xf numFmtId="0" fontId="63" fillId="0" borderId="47" xfId="0" applyFont="1" applyFill="1" applyBorder="1" applyAlignment="1">
      <alignment vertical="center"/>
    </xf>
    <xf numFmtId="0" fontId="63" fillId="0" borderId="49" xfId="0" applyFont="1" applyFill="1" applyBorder="1" applyAlignment="1">
      <alignment horizontal="right" vertical="center"/>
    </xf>
    <xf numFmtId="0" fontId="62" fillId="0" borderId="47" xfId="0" applyFont="1" applyFill="1" applyBorder="1" applyAlignment="1">
      <alignment horizontal="left" vertical="center" indent="1"/>
    </xf>
    <xf numFmtId="0" fontId="62" fillId="0" borderId="49" xfId="0" applyFont="1" applyFill="1" applyBorder="1" applyAlignment="1">
      <alignment horizontal="left" vertical="center" indent="1"/>
    </xf>
    <xf numFmtId="168" fontId="62" fillId="0" borderId="47" xfId="0" applyNumberFormat="1" applyFont="1" applyFill="1" applyBorder="1" applyAlignment="1">
      <alignment horizontal="right" vertical="center"/>
    </xf>
    <xf numFmtId="170" fontId="62" fillId="0" borderId="47" xfId="0" applyNumberFormat="1" applyFont="1" applyFill="1" applyBorder="1" applyAlignment="1">
      <alignment vertical="center"/>
    </xf>
    <xf numFmtId="168" fontId="62" fillId="0" borderId="47" xfId="0" applyNumberFormat="1" applyFont="1" applyFill="1" applyBorder="1" applyAlignment="1">
      <alignment vertical="center"/>
    </xf>
    <xf numFmtId="0" fontId="62" fillId="0" borderId="49" xfId="0" applyFont="1" applyFill="1" applyBorder="1" applyAlignment="1">
      <alignment horizontal="right" vertical="center"/>
    </xf>
    <xf numFmtId="0" fontId="62" fillId="0" borderId="50" xfId="0" applyFont="1" applyFill="1" applyBorder="1" applyAlignment="1">
      <alignment vertical="center"/>
    </xf>
    <xf numFmtId="0" fontId="62" fillId="0" borderId="51" xfId="0" applyFont="1" applyFill="1" applyBorder="1" applyAlignment="1">
      <alignment horizontal="center" vertical="center"/>
    </xf>
    <xf numFmtId="0" fontId="62" fillId="0" borderId="51" xfId="0" applyFont="1" applyFill="1" applyBorder="1" applyAlignment="1">
      <alignment horizontal="right" vertical="center"/>
    </xf>
    <xf numFmtId="0" fontId="62" fillId="0" borderId="51" xfId="0" applyFont="1" applyFill="1" applyBorder="1" applyAlignment="1">
      <alignment vertical="center"/>
    </xf>
    <xf numFmtId="0" fontId="62" fillId="0" borderId="46" xfId="0" applyFont="1" applyFill="1" applyBorder="1" applyAlignment="1">
      <alignment vertical="center"/>
    </xf>
    <xf numFmtId="168" fontId="62" fillId="0" borderId="51" xfId="0" applyNumberFormat="1" applyFont="1" applyFill="1" applyBorder="1" applyAlignment="1">
      <alignment horizontal="right" vertical="center"/>
    </xf>
    <xf numFmtId="170" fontId="62" fillId="0" borderId="51" xfId="0" applyNumberFormat="1" applyFont="1" applyFill="1" applyBorder="1" applyAlignment="1">
      <alignment vertical="center"/>
    </xf>
    <xf numFmtId="168" fontId="62" fillId="0" borderId="51" xfId="0" applyNumberFormat="1" applyFont="1" applyFill="1" applyBorder="1" applyAlignment="1">
      <alignment vertical="center"/>
    </xf>
    <xf numFmtId="0" fontId="62" fillId="0" borderId="46" xfId="0" applyFont="1" applyFill="1" applyBorder="1" applyAlignment="1">
      <alignment horizontal="right" vertical="center"/>
    </xf>
    <xf numFmtId="0" fontId="78" fillId="46" borderId="48" xfId="0" applyFont="1" applyFill="1" applyBorder="1" applyAlignment="1">
      <alignment horizontal="center" vertical="center" wrapText="1"/>
    </xf>
    <xf numFmtId="0" fontId="78" fillId="46" borderId="49" xfId="0" applyFont="1" applyFill="1" applyBorder="1" applyAlignment="1">
      <alignment horizontal="center" vertical="center" wrapText="1"/>
    </xf>
    <xf numFmtId="0" fontId="78" fillId="46" borderId="32" xfId="0" applyFont="1" applyFill="1" applyBorder="1" applyAlignment="1">
      <alignment horizontal="center" vertical="center"/>
    </xf>
    <xf numFmtId="0" fontId="78" fillId="0" borderId="0" xfId="49" applyFont="1" applyFill="1"/>
    <xf numFmtId="0" fontId="81" fillId="0" borderId="0" xfId="49" applyFont="1" applyFill="1"/>
    <xf numFmtId="167" fontId="34" fillId="0" borderId="27" xfId="1" applyNumberFormat="1" applyFont="1" applyBorder="1"/>
    <xf numFmtId="167" fontId="34" fillId="0" borderId="27" xfId="1" applyNumberFormat="1" applyFont="1" applyFill="1" applyBorder="1"/>
    <xf numFmtId="43" fontId="37" fillId="0" borderId="35" xfId="1" applyFont="1" applyFill="1" applyBorder="1" applyAlignment="1">
      <alignment horizontal="right" vertical="center"/>
    </xf>
    <xf numFmtId="0" fontId="34" fillId="0" borderId="27" xfId="0" applyFont="1" applyFill="1" applyBorder="1" applyAlignment="1">
      <alignment vertical="center"/>
    </xf>
    <xf numFmtId="0" fontId="34" fillId="0" borderId="35" xfId="0" applyFont="1" applyFill="1" applyBorder="1" applyAlignment="1">
      <alignment horizontal="center" vertical="center"/>
    </xf>
    <xf numFmtId="0" fontId="34" fillId="0" borderId="35" xfId="0" applyFont="1" applyFill="1" applyBorder="1" applyAlignment="1">
      <alignment horizontal="right" vertical="center"/>
    </xf>
    <xf numFmtId="0" fontId="34" fillId="0" borderId="0" xfId="46" applyFont="1" applyFill="1"/>
    <xf numFmtId="0" fontId="20" fillId="0" borderId="93" xfId="0" applyFont="1" applyBorder="1" applyAlignment="1">
      <alignment vertical="center"/>
    </xf>
    <xf numFmtId="182" fontId="37" fillId="0" borderId="32" xfId="0" applyNumberFormat="1" applyFont="1" applyBorder="1" applyAlignment="1">
      <alignment horizontal="right" vertical="center"/>
    </xf>
    <xf numFmtId="182" fontId="37" fillId="0" borderId="34" xfId="0" applyNumberFormat="1" applyFont="1" applyBorder="1" applyAlignment="1">
      <alignment horizontal="right" vertical="center"/>
    </xf>
    <xf numFmtId="0" fontId="20" fillId="0" borderId="98" xfId="0" applyFont="1" applyBorder="1" applyAlignment="1">
      <alignment vertical="center"/>
    </xf>
    <xf numFmtId="182" fontId="37" fillId="0" borderId="33" xfId="0" applyNumberFormat="1" applyFont="1" applyBorder="1" applyAlignment="1">
      <alignment horizontal="right" vertical="center"/>
    </xf>
    <xf numFmtId="0" fontId="37" fillId="0" borderId="46" xfId="0" applyFont="1" applyBorder="1" applyAlignment="1">
      <alignment horizontal="right" vertical="center"/>
    </xf>
    <xf numFmtId="0" fontId="37" fillId="0" borderId="26" xfId="0" applyFont="1" applyBorder="1" applyAlignment="1">
      <alignment vertical="center"/>
    </xf>
    <xf numFmtId="0" fontId="78" fillId="46" borderId="31" xfId="0" applyFont="1" applyFill="1" applyBorder="1" applyAlignment="1">
      <alignment vertical="center"/>
    </xf>
    <xf numFmtId="14" fontId="78" fillId="46" borderId="48" xfId="0" applyNumberFormat="1" applyFont="1" applyFill="1" applyBorder="1" applyAlignment="1">
      <alignment horizontal="center" vertical="center"/>
    </xf>
    <xf numFmtId="0" fontId="78" fillId="46" borderId="10" xfId="0" applyFont="1" applyFill="1" applyBorder="1" applyAlignment="1">
      <alignment horizontal="center" vertical="center" wrapText="1"/>
    </xf>
    <xf numFmtId="14" fontId="78" fillId="46" borderId="10" xfId="0" applyNumberFormat="1" applyFont="1" applyFill="1" applyBorder="1" applyAlignment="1">
      <alignment horizontal="center" vertical="center" wrapText="1"/>
    </xf>
    <xf numFmtId="167" fontId="37" fillId="0" borderId="10" xfId="1" applyNumberFormat="1" applyFont="1" applyBorder="1" applyAlignment="1">
      <alignment horizontal="right" vertical="center"/>
    </xf>
    <xf numFmtId="167" fontId="20" fillId="0" borderId="10" xfId="1" applyNumberFormat="1" applyFont="1" applyBorder="1" applyAlignment="1">
      <alignment horizontal="right" vertical="center"/>
    </xf>
    <xf numFmtId="167" fontId="35" fillId="0" borderId="10" xfId="1" applyNumberFormat="1" applyFont="1" applyBorder="1" applyAlignment="1">
      <alignment horizontal="right" vertical="center"/>
    </xf>
    <xf numFmtId="167" fontId="38" fillId="0" borderId="10" xfId="1" applyNumberFormat="1" applyFont="1" applyBorder="1" applyAlignment="1">
      <alignment horizontal="right" vertical="center"/>
    </xf>
    <xf numFmtId="0" fontId="42" fillId="0" borderId="0" xfId="49" applyFont="1" applyBorder="1" applyAlignment="1">
      <alignment horizontal="center" vertical="center" wrapText="1"/>
    </xf>
    <xf numFmtId="0" fontId="41" fillId="0" borderId="0" xfId="49" applyFont="1" applyBorder="1" applyAlignment="1">
      <alignment horizontal="center" vertical="center" wrapText="1"/>
    </xf>
    <xf numFmtId="174" fontId="34" fillId="0" borderId="0" xfId="51" applyNumberFormat="1" applyFont="1" applyBorder="1"/>
    <xf numFmtId="174" fontId="33" fillId="0" borderId="0" xfId="51" applyNumberFormat="1" applyFont="1" applyBorder="1"/>
    <xf numFmtId="180" fontId="81" fillId="46" borderId="79" xfId="0" applyNumberFormat="1" applyFont="1" applyFill="1" applyBorder="1" applyAlignment="1">
      <alignment horizontal="center" vertical="center" wrapText="1"/>
    </xf>
    <xf numFmtId="0" fontId="37" fillId="0" borderId="102" xfId="0" applyFont="1" applyBorder="1" applyAlignment="1">
      <alignment vertical="center"/>
    </xf>
    <xf numFmtId="0" fontId="37" fillId="0" borderId="93" xfId="0" applyFont="1" applyBorder="1" applyAlignment="1">
      <alignment vertical="center"/>
    </xf>
    <xf numFmtId="0" fontId="37" fillId="0" borderId="98" xfId="0" applyFont="1" applyBorder="1" applyAlignment="1">
      <alignment vertical="center"/>
    </xf>
    <xf numFmtId="0" fontId="81" fillId="46" borderId="47" xfId="0" applyFont="1" applyFill="1" applyBorder="1" applyAlignment="1">
      <alignment horizontal="center" vertical="center" wrapText="1"/>
    </xf>
    <xf numFmtId="165" fontId="35" fillId="0" borderId="51" xfId="51" applyFont="1" applyBorder="1" applyAlignment="1">
      <alignment horizontal="right" vertical="center"/>
    </xf>
    <xf numFmtId="0" fontId="81" fillId="46" borderId="26" xfId="0" applyFont="1" applyFill="1" applyBorder="1" applyAlignment="1">
      <alignment horizontal="center" vertical="center" wrapText="1"/>
    </xf>
    <xf numFmtId="165" fontId="35" fillId="0" borderId="26" xfId="51" applyFont="1" applyBorder="1" applyAlignment="1">
      <alignment horizontal="right" vertical="center"/>
    </xf>
    <xf numFmtId="0" fontId="81" fillId="46" borderId="95" xfId="0" applyFont="1" applyFill="1" applyBorder="1" applyAlignment="1">
      <alignment horizontal="center" vertical="center" wrapText="1"/>
    </xf>
    <xf numFmtId="165" fontId="37" fillId="0" borderId="21" xfId="51" applyFont="1" applyBorder="1" applyAlignment="1">
      <alignment horizontal="right" vertical="center"/>
    </xf>
    <xf numFmtId="180" fontId="81" fillId="46" borderId="97" xfId="0" applyNumberFormat="1" applyFont="1" applyFill="1" applyBorder="1" applyAlignment="1">
      <alignment horizontal="center" vertical="center" wrapText="1"/>
    </xf>
    <xf numFmtId="165" fontId="35" fillId="0" borderId="46" xfId="51" applyFont="1" applyBorder="1" applyAlignment="1">
      <alignment horizontal="right" vertical="center"/>
    </xf>
    <xf numFmtId="180" fontId="81" fillId="46" borderId="26" xfId="0" applyNumberFormat="1" applyFont="1" applyFill="1" applyBorder="1" applyAlignment="1">
      <alignment horizontal="center" vertical="center" wrapText="1"/>
    </xf>
    <xf numFmtId="0" fontId="78" fillId="46" borderId="26" xfId="0" applyFont="1" applyFill="1" applyBorder="1" applyAlignment="1">
      <alignment horizontal="center" vertical="center" wrapText="1"/>
    </xf>
    <xf numFmtId="0" fontId="78" fillId="46" borderId="46" xfId="0" applyFont="1" applyFill="1" applyBorder="1" applyAlignment="1">
      <alignment horizontal="center" vertical="center" wrapText="1"/>
    </xf>
    <xf numFmtId="0" fontId="78" fillId="46" borderId="36" xfId="0" applyFont="1" applyFill="1" applyBorder="1" applyAlignment="1">
      <alignment vertical="center" wrapText="1"/>
    </xf>
    <xf numFmtId="0" fontId="78" fillId="46" borderId="0" xfId="0" applyFont="1" applyFill="1" applyAlignment="1">
      <alignment horizontal="center" vertical="center" wrapText="1"/>
    </xf>
    <xf numFmtId="0" fontId="78" fillId="46" borderId="35" xfId="0" applyFont="1" applyFill="1" applyBorder="1" applyAlignment="1">
      <alignment horizontal="center" vertical="center" wrapText="1"/>
    </xf>
    <xf numFmtId="0" fontId="78" fillId="46" borderId="80" xfId="0" applyFont="1" applyFill="1" applyBorder="1" applyAlignment="1">
      <alignment horizontal="center" vertical="center" wrapText="1"/>
    </xf>
    <xf numFmtId="14" fontId="78" fillId="46" borderId="81" xfId="0" applyNumberFormat="1" applyFont="1" applyFill="1" applyBorder="1" applyAlignment="1">
      <alignment horizontal="center" vertical="center" wrapText="1"/>
    </xf>
    <xf numFmtId="14" fontId="78" fillId="46" borderId="82" xfId="0" applyNumberFormat="1" applyFont="1" applyFill="1" applyBorder="1" applyAlignment="1">
      <alignment horizontal="center" vertical="center" wrapText="1"/>
    </xf>
    <xf numFmtId="43" fontId="20" fillId="0" borderId="10" xfId="1" applyFont="1" applyBorder="1" applyAlignment="1">
      <alignment vertical="center"/>
    </xf>
    <xf numFmtId="43" fontId="38" fillId="0" borderId="10" xfId="1" applyFont="1" applyBorder="1" applyAlignment="1">
      <alignment vertical="center"/>
    </xf>
    <xf numFmtId="167" fontId="20" fillId="0" borderId="10" xfId="1" applyNumberFormat="1" applyFont="1" applyBorder="1" applyAlignment="1">
      <alignment vertical="center"/>
    </xf>
    <xf numFmtId="167" fontId="38" fillId="0" borderId="10" xfId="1" applyNumberFormat="1" applyFont="1" applyBorder="1" applyAlignment="1">
      <alignment vertical="center"/>
    </xf>
    <xf numFmtId="167" fontId="0" fillId="0" borderId="47" xfId="1" applyNumberFormat="1" applyFont="1" applyBorder="1"/>
    <xf numFmtId="167" fontId="63" fillId="0" borderId="49" xfId="1" applyNumberFormat="1" applyFont="1" applyBorder="1" applyAlignment="1">
      <alignment horizontal="right" vertical="center"/>
    </xf>
    <xf numFmtId="167" fontId="62" fillId="0" borderId="49" xfId="1" applyNumberFormat="1" applyFont="1" applyBorder="1" applyAlignment="1">
      <alignment horizontal="right" vertical="center"/>
    </xf>
    <xf numFmtId="0" fontId="82" fillId="46" borderId="31" xfId="0" applyFont="1" applyFill="1" applyBorder="1" applyAlignment="1">
      <alignment horizontal="center" vertical="center" wrapText="1"/>
    </xf>
    <xf numFmtId="167" fontId="34" fillId="0" borderId="93" xfId="1" applyNumberFormat="1" applyFont="1" applyBorder="1"/>
    <xf numFmtId="0" fontId="79" fillId="46" borderId="35" xfId="0" applyFont="1" applyFill="1" applyBorder="1" applyAlignment="1">
      <alignment horizontal="center" vertical="center" wrapText="1"/>
    </xf>
    <xf numFmtId="0" fontId="78" fillId="46" borderId="64" xfId="0" applyFont="1" applyFill="1" applyBorder="1" applyAlignment="1">
      <alignment horizontal="center" vertical="center" wrapText="1"/>
    </xf>
    <xf numFmtId="0" fontId="78" fillId="46" borderId="65" xfId="0" applyFont="1" applyFill="1" applyBorder="1" applyAlignment="1">
      <alignment horizontal="center" vertical="center" wrapText="1"/>
    </xf>
    <xf numFmtId="14" fontId="78" fillId="46" borderId="65" xfId="0" applyNumberFormat="1" applyFont="1" applyFill="1" applyBorder="1" applyAlignment="1">
      <alignment horizontal="center" vertical="center" wrapText="1"/>
    </xf>
    <xf numFmtId="0" fontId="37" fillId="0" borderId="71" xfId="0" applyFont="1" applyBorder="1" applyAlignment="1">
      <alignment vertical="center"/>
    </xf>
    <xf numFmtId="0" fontId="78" fillId="46" borderId="67" xfId="0" applyFont="1" applyFill="1" applyBorder="1" applyAlignment="1">
      <alignment horizontal="center" vertical="center" wrapText="1"/>
    </xf>
    <xf numFmtId="0" fontId="82" fillId="46" borderId="10" xfId="49" applyFont="1" applyFill="1" applyBorder="1" applyAlignment="1">
      <alignment horizontal="center" vertical="center" wrapText="1"/>
    </xf>
    <xf numFmtId="180" fontId="78" fillId="46" borderId="10" xfId="49" applyNumberFormat="1" applyFont="1" applyFill="1" applyBorder="1" applyAlignment="1">
      <alignment horizontal="center" vertical="center" wrapText="1"/>
    </xf>
    <xf numFmtId="0" fontId="33" fillId="0" borderId="0" xfId="49" quotePrefix="1" applyFont="1" applyFill="1" applyAlignment="1">
      <alignment horizontal="center"/>
    </xf>
    <xf numFmtId="0" fontId="37" fillId="0" borderId="0" xfId="0" applyFont="1" applyFill="1" applyAlignment="1">
      <alignment horizontal="left" vertical="center" wrapText="1"/>
    </xf>
    <xf numFmtId="0" fontId="62" fillId="0" borderId="0" xfId="0" applyFont="1" applyAlignment="1">
      <alignment horizontal="left" vertical="center"/>
    </xf>
    <xf numFmtId="0" fontId="63" fillId="0" borderId="0" xfId="0" applyFont="1" applyAlignment="1">
      <alignment horizontal="left" vertical="center"/>
    </xf>
    <xf numFmtId="0" fontId="50" fillId="0" borderId="0" xfId="0" applyFont="1" applyAlignment="1"/>
    <xf numFmtId="0" fontId="44" fillId="0" borderId="0" xfId="0" applyFont="1" applyAlignment="1">
      <alignment horizontal="right" vertical="top"/>
    </xf>
    <xf numFmtId="0" fontId="46" fillId="0" borderId="10" xfId="0" applyFont="1" applyFill="1" applyBorder="1" applyAlignment="1">
      <alignment horizontal="left" vertical="center" wrapText="1"/>
    </xf>
    <xf numFmtId="0" fontId="85" fillId="0" borderId="0" xfId="0" applyFont="1" applyFill="1" applyBorder="1" applyAlignment="1"/>
    <xf numFmtId="0" fontId="85" fillId="0" borderId="0" xfId="0" applyFont="1" applyFill="1" applyAlignment="1"/>
    <xf numFmtId="0" fontId="86" fillId="0" borderId="0" xfId="0" applyFont="1" applyFill="1" applyBorder="1" applyAlignment="1"/>
    <xf numFmtId="0" fontId="86" fillId="0" borderId="0" xfId="0" applyFont="1" applyFill="1" applyAlignment="1"/>
    <xf numFmtId="165" fontId="47" fillId="0" borderId="10" xfId="51" applyFont="1" applyFill="1" applyBorder="1" applyAlignment="1">
      <alignment horizontal="center" vertical="center"/>
    </xf>
    <xf numFmtId="165" fontId="47" fillId="45" borderId="10" xfId="51" applyFont="1" applyFill="1" applyBorder="1"/>
    <xf numFmtId="165" fontId="70" fillId="35" borderId="10" xfId="51" applyFont="1" applyFill="1" applyBorder="1"/>
    <xf numFmtId="165" fontId="47" fillId="34" borderId="24" xfId="51" applyFont="1" applyFill="1" applyBorder="1"/>
    <xf numFmtId="165" fontId="47" fillId="0" borderId="13" xfId="51" applyFont="1" applyFill="1" applyBorder="1"/>
    <xf numFmtId="165" fontId="47" fillId="0" borderId="23" xfId="51" applyFont="1" applyFill="1" applyBorder="1"/>
    <xf numFmtId="165" fontId="15" fillId="0" borderId="0" xfId="51" applyFont="1" applyBorder="1"/>
    <xf numFmtId="165" fontId="15" fillId="0" borderId="0" xfId="51" applyFont="1"/>
    <xf numFmtId="0" fontId="45" fillId="0" borderId="0" xfId="0" applyFont="1" applyAlignment="1"/>
    <xf numFmtId="0" fontId="58" fillId="0" borderId="49" xfId="0" applyFont="1" applyBorder="1" applyAlignment="1">
      <alignment horizontal="justify" vertical="center"/>
    </xf>
    <xf numFmtId="0" fontId="77" fillId="41" borderId="49" xfId="0" applyFont="1" applyFill="1" applyBorder="1" applyAlignment="1">
      <alignment horizontal="justify" vertical="center"/>
    </xf>
    <xf numFmtId="0" fontId="76" fillId="0" borderId="52" xfId="0" applyFont="1" applyBorder="1" applyAlignment="1">
      <alignment horizontal="left" vertical="center"/>
    </xf>
    <xf numFmtId="0" fontId="76" fillId="0" borderId="49" xfId="0" applyFont="1" applyBorder="1" applyAlignment="1">
      <alignment horizontal="left" vertical="center"/>
    </xf>
    <xf numFmtId="0" fontId="77" fillId="41" borderId="28" xfId="0" applyFont="1" applyFill="1" applyBorder="1" applyAlignment="1">
      <alignment horizontal="left" vertical="center"/>
    </xf>
    <xf numFmtId="0" fontId="76" fillId="0" borderId="28" xfId="0" applyFont="1" applyBorder="1" applyAlignment="1">
      <alignment horizontal="left" vertical="center"/>
    </xf>
    <xf numFmtId="0" fontId="76" fillId="0" borderId="28" xfId="0" applyFont="1" applyFill="1" applyBorder="1" applyAlignment="1">
      <alignment horizontal="left" vertical="center"/>
    </xf>
    <xf numFmtId="0" fontId="76" fillId="0" borderId="47" xfId="0" applyFont="1" applyBorder="1" applyAlignment="1">
      <alignment horizontal="justify" vertical="center"/>
    </xf>
    <xf numFmtId="0" fontId="76" fillId="0" borderId="52" xfId="0" applyFont="1" applyFill="1" applyBorder="1" applyAlignment="1">
      <alignment horizontal="justify" vertical="center"/>
    </xf>
    <xf numFmtId="0" fontId="76" fillId="0" borderId="46" xfId="0" applyFont="1" applyBorder="1" applyAlignment="1">
      <alignment horizontal="justify" vertical="center"/>
    </xf>
    <xf numFmtId="0" fontId="76" fillId="0" borderId="49" xfId="0" applyFont="1" applyFill="1" applyBorder="1" applyAlignment="1">
      <alignment horizontal="justify" vertical="center"/>
    </xf>
    <xf numFmtId="0" fontId="58" fillId="0" borderId="28" xfId="0" applyFont="1" applyBorder="1" applyAlignment="1">
      <alignment horizontal="left" vertical="center"/>
    </xf>
    <xf numFmtId="0" fontId="58" fillId="0" borderId="49" xfId="0" applyFont="1" applyBorder="1" applyAlignment="1">
      <alignment horizontal="left" vertical="center" wrapText="1"/>
    </xf>
    <xf numFmtId="0" fontId="58" fillId="0" borderId="47" xfId="0" applyFont="1" applyBorder="1" applyAlignment="1">
      <alignment horizontal="left" vertical="center" wrapText="1"/>
    </xf>
    <xf numFmtId="0" fontId="90" fillId="0" borderId="0" xfId="60" applyFont="1" applyAlignment="1">
      <alignment vertical="center"/>
    </xf>
    <xf numFmtId="0" fontId="52" fillId="0" borderId="0" xfId="0" applyFont="1" applyAlignment="1">
      <alignment vertical="center"/>
    </xf>
    <xf numFmtId="0" fontId="54" fillId="39" borderId="13" xfId="0" applyFont="1" applyFill="1" applyBorder="1" applyAlignment="1">
      <alignment vertical="center"/>
    </xf>
    <xf numFmtId="0" fontId="52" fillId="0" borderId="0" xfId="0" applyFont="1" applyAlignment="1">
      <alignment horizontal="left" vertical="center"/>
    </xf>
    <xf numFmtId="0" fontId="52" fillId="0" borderId="0" xfId="0" applyFont="1" applyAlignment="1">
      <alignment horizontal="center" vertical="center"/>
    </xf>
    <xf numFmtId="43" fontId="52" fillId="0" borderId="0" xfId="1" applyFont="1" applyAlignment="1">
      <alignment vertical="center"/>
    </xf>
    <xf numFmtId="0" fontId="54" fillId="39" borderId="15" xfId="0" applyFont="1" applyFill="1" applyBorder="1" applyAlignment="1">
      <alignment vertical="center"/>
    </xf>
    <xf numFmtId="0" fontId="53" fillId="34" borderId="10" xfId="0" applyFont="1" applyFill="1" applyBorder="1" applyAlignment="1">
      <alignment horizontal="center" vertical="center"/>
    </xf>
    <xf numFmtId="43" fontId="53" fillId="34" borderId="10" xfId="1" applyFont="1" applyFill="1" applyBorder="1" applyAlignment="1">
      <alignment horizontal="center" vertical="center"/>
    </xf>
    <xf numFmtId="0" fontId="52" fillId="43" borderId="10" xfId="0" applyFont="1" applyFill="1" applyBorder="1" applyAlignment="1">
      <alignment vertical="center"/>
    </xf>
    <xf numFmtId="0" fontId="52" fillId="43" borderId="10" xfId="0" applyNumberFormat="1" applyFont="1" applyFill="1" applyBorder="1" applyAlignment="1">
      <alignment horizontal="left" vertical="center" wrapText="1"/>
    </xf>
    <xf numFmtId="0" fontId="52" fillId="43" borderId="10" xfId="0" applyFont="1" applyFill="1" applyBorder="1" applyAlignment="1">
      <alignment horizontal="left" vertical="center" wrapText="1"/>
    </xf>
    <xf numFmtId="0" fontId="52" fillId="43" borderId="10" xfId="0" applyFont="1" applyFill="1" applyBorder="1" applyAlignment="1">
      <alignment horizontal="center" vertical="center" wrapText="1"/>
    </xf>
    <xf numFmtId="43" fontId="52" fillId="43" borderId="10" xfId="1" applyFont="1" applyFill="1" applyBorder="1" applyAlignment="1">
      <alignment vertical="center" wrapText="1"/>
    </xf>
    <xf numFmtId="0" fontId="52" fillId="43" borderId="0" xfId="0" applyFont="1" applyFill="1" applyAlignment="1">
      <alignment vertical="center"/>
    </xf>
    <xf numFmtId="0" fontId="52" fillId="0" borderId="10" xfId="0" applyFont="1" applyFill="1" applyBorder="1" applyAlignment="1">
      <alignment vertical="center"/>
    </xf>
    <xf numFmtId="0" fontId="52" fillId="0" borderId="10" xfId="0" applyNumberFormat="1" applyFont="1" applyFill="1" applyBorder="1" applyAlignment="1">
      <alignment horizontal="left" vertical="center" wrapText="1"/>
    </xf>
    <xf numFmtId="0" fontId="52" fillId="0" borderId="10" xfId="0" applyFont="1" applyFill="1" applyBorder="1" applyAlignment="1">
      <alignment horizontal="left" vertical="center" wrapText="1"/>
    </xf>
    <xf numFmtId="0" fontId="52" fillId="0" borderId="10" xfId="0" applyFont="1" applyFill="1" applyBorder="1" applyAlignment="1">
      <alignment horizontal="center" vertical="center" wrapText="1"/>
    </xf>
    <xf numFmtId="43" fontId="52" fillId="0" borderId="10" xfId="1" applyFont="1" applyFill="1" applyBorder="1" applyAlignment="1">
      <alignment vertical="center" wrapText="1"/>
    </xf>
    <xf numFmtId="176" fontId="52" fillId="0" borderId="0" xfId="51" applyNumberFormat="1" applyFont="1" applyFill="1" applyAlignment="1">
      <alignment vertical="center"/>
    </xf>
    <xf numFmtId="0" fontId="52" fillId="0" borderId="0" xfId="0" applyFont="1" applyFill="1" applyAlignment="1">
      <alignment vertical="center"/>
    </xf>
    <xf numFmtId="0" fontId="0" fillId="0" borderId="37" xfId="0" applyFill="1" applyBorder="1" applyAlignment="1">
      <alignment vertical="center"/>
    </xf>
    <xf numFmtId="0" fontId="0" fillId="0" borderId="38" xfId="0" applyFill="1" applyBorder="1" applyAlignment="1">
      <alignment vertical="center"/>
    </xf>
    <xf numFmtId="0" fontId="0" fillId="0" borderId="39" xfId="0" applyFill="1" applyBorder="1" applyAlignment="1">
      <alignment vertical="center"/>
    </xf>
    <xf numFmtId="0" fontId="0" fillId="0" borderId="40" xfId="0" applyFill="1" applyBorder="1" applyAlignment="1">
      <alignment vertical="center"/>
    </xf>
    <xf numFmtId="0" fontId="0" fillId="0" borderId="41" xfId="0" applyFill="1" applyBorder="1" applyAlignment="1">
      <alignment vertical="center"/>
    </xf>
    <xf numFmtId="0" fontId="0" fillId="0" borderId="42" xfId="0" applyFill="1" applyBorder="1" applyAlignment="1">
      <alignment vertical="center"/>
    </xf>
    <xf numFmtId="0" fontId="0" fillId="43" borderId="40" xfId="0" applyFill="1" applyBorder="1" applyAlignment="1">
      <alignment vertical="center"/>
    </xf>
    <xf numFmtId="0" fontId="0" fillId="43" borderId="41" xfId="0" applyFill="1" applyBorder="1" applyAlignment="1">
      <alignment vertical="center"/>
    </xf>
    <xf numFmtId="0" fontId="0" fillId="43" borderId="42" xfId="0" applyFill="1" applyBorder="1" applyAlignment="1">
      <alignment vertical="center"/>
    </xf>
    <xf numFmtId="0" fontId="0" fillId="0" borderId="43" xfId="0" applyFill="1" applyBorder="1" applyAlignment="1">
      <alignment vertical="center"/>
    </xf>
    <xf numFmtId="0" fontId="0" fillId="0" borderId="44" xfId="0" applyFill="1" applyBorder="1" applyAlignment="1">
      <alignment vertical="center"/>
    </xf>
    <xf numFmtId="0" fontId="0" fillId="0" borderId="45" xfId="0" applyFill="1" applyBorder="1" applyAlignment="1">
      <alignment vertical="center"/>
    </xf>
    <xf numFmtId="0" fontId="48" fillId="0" borderId="10" xfId="0" applyFont="1" applyFill="1" applyBorder="1" applyAlignment="1">
      <alignment vertical="center"/>
    </xf>
    <xf numFmtId="0" fontId="48" fillId="0" borderId="10" xfId="0" applyNumberFormat="1" applyFont="1" applyFill="1" applyBorder="1" applyAlignment="1">
      <alignment horizontal="left" vertical="center" wrapText="1"/>
    </xf>
    <xf numFmtId="0" fontId="48" fillId="0" borderId="10" xfId="0" applyFont="1" applyFill="1" applyBorder="1" applyAlignment="1">
      <alignment horizontal="center" vertical="center" wrapText="1"/>
    </xf>
    <xf numFmtId="43" fontId="48" fillId="0" borderId="10" xfId="1" applyFont="1" applyFill="1" applyBorder="1" applyAlignment="1">
      <alignment vertical="center" wrapText="1"/>
    </xf>
    <xf numFmtId="0" fontId="48" fillId="0" borderId="0" xfId="0" applyFont="1" applyFill="1" applyAlignment="1">
      <alignment vertical="center"/>
    </xf>
    <xf numFmtId="166" fontId="52" fillId="0" borderId="0" xfId="0" applyNumberFormat="1" applyFont="1" applyFill="1" applyAlignment="1">
      <alignment vertical="center"/>
    </xf>
    <xf numFmtId="166" fontId="52" fillId="43" borderId="0" xfId="0" applyNumberFormat="1" applyFont="1" applyFill="1" applyAlignment="1">
      <alignment vertical="center"/>
    </xf>
    <xf numFmtId="43" fontId="52" fillId="44" borderId="10" xfId="1" applyFont="1" applyFill="1" applyBorder="1" applyAlignment="1">
      <alignment vertical="center" wrapText="1"/>
    </xf>
    <xf numFmtId="0" fontId="52" fillId="0" borderId="10" xfId="0" quotePrefix="1" applyFont="1" applyFill="1" applyBorder="1" applyAlignment="1">
      <alignment vertical="center"/>
    </xf>
    <xf numFmtId="0" fontId="52" fillId="0" borderId="10" xfId="0" applyFont="1" applyBorder="1" applyAlignment="1">
      <alignment horizontal="center" vertical="center"/>
    </xf>
    <xf numFmtId="173" fontId="52" fillId="0" borderId="10" xfId="0" applyNumberFormat="1" applyFont="1" applyBorder="1" applyAlignment="1">
      <alignment vertical="center"/>
    </xf>
    <xf numFmtId="43" fontId="52" fillId="0" borderId="10" xfId="1" applyFont="1" applyBorder="1" applyAlignment="1">
      <alignment vertical="center"/>
    </xf>
    <xf numFmtId="3" fontId="52" fillId="0" borderId="0" xfId="0" applyNumberFormat="1" applyFont="1" applyAlignment="1">
      <alignment vertical="center"/>
    </xf>
    <xf numFmtId="0" fontId="53" fillId="0" borderId="0" xfId="0" applyFont="1" applyAlignment="1">
      <alignment horizontal="center" vertical="center"/>
    </xf>
    <xf numFmtId="0" fontId="50" fillId="0" borderId="0" xfId="0" applyFont="1" applyBorder="1" applyAlignment="1"/>
    <xf numFmtId="0" fontId="44" fillId="0" borderId="0" xfId="0" applyFont="1" applyBorder="1" applyAlignment="1">
      <alignment horizontal="right" vertical="top"/>
    </xf>
    <xf numFmtId="0" fontId="51" fillId="0" borderId="0" xfId="0" applyFont="1" applyBorder="1" applyAlignment="1">
      <alignment horizontal="center"/>
    </xf>
    <xf numFmtId="0" fontId="51" fillId="0" borderId="0" xfId="0" applyFont="1" applyBorder="1" applyAlignment="1">
      <alignment horizontal="left"/>
    </xf>
    <xf numFmtId="49" fontId="44" fillId="38" borderId="0" xfId="0" applyNumberFormat="1" applyFont="1" applyFill="1" applyBorder="1" applyAlignment="1">
      <alignment horizontal="center" vertical="top"/>
    </xf>
    <xf numFmtId="0" fontId="51" fillId="38" borderId="0" xfId="0" applyFont="1" applyFill="1" applyBorder="1" applyAlignment="1">
      <alignment horizontal="center"/>
    </xf>
    <xf numFmtId="0" fontId="83" fillId="0" borderId="0" xfId="0" applyFont="1" applyBorder="1" applyAlignment="1">
      <alignment horizontal="left" vertical="center"/>
    </xf>
    <xf numFmtId="3" fontId="83" fillId="0" borderId="0" xfId="0" applyNumberFormat="1" applyFont="1" applyBorder="1" applyAlignment="1">
      <alignment horizontal="right" vertical="center"/>
    </xf>
    <xf numFmtId="0" fontId="83" fillId="44" borderId="0" xfId="0" applyFont="1" applyFill="1" applyBorder="1" applyAlignment="1">
      <alignment horizontal="left" vertical="center"/>
    </xf>
    <xf numFmtId="3" fontId="83" fillId="44" borderId="0" xfId="0" applyNumberFormat="1" applyFont="1" applyFill="1" applyBorder="1" applyAlignment="1">
      <alignment horizontal="right" vertical="center"/>
    </xf>
    <xf numFmtId="49" fontId="44" fillId="0" borderId="0" xfId="0" applyNumberFormat="1" applyFont="1" applyBorder="1" applyAlignment="1">
      <alignment horizontal="left" vertical="center"/>
    </xf>
    <xf numFmtId="0" fontId="66" fillId="0" borderId="0" xfId="0" applyFont="1" applyBorder="1" applyAlignment="1"/>
    <xf numFmtId="0" fontId="51" fillId="0" borderId="0" xfId="0" applyFont="1" applyBorder="1" applyAlignment="1">
      <alignment horizontal="center" vertical="center"/>
    </xf>
    <xf numFmtId="0" fontId="66" fillId="44" borderId="0" xfId="0" applyFont="1" applyFill="1" applyBorder="1" applyAlignment="1"/>
    <xf numFmtId="0" fontId="50" fillId="0" borderId="0" xfId="0" applyFont="1" applyBorder="1" applyAlignment="1">
      <alignment horizontal="left" wrapText="1"/>
    </xf>
    <xf numFmtId="167" fontId="50" fillId="0" borderId="0" xfId="1" applyNumberFormat="1" applyFont="1" applyFill="1" applyBorder="1" applyAlignment="1">
      <alignment horizontal="right" wrapText="1"/>
    </xf>
    <xf numFmtId="0" fontId="83" fillId="0" borderId="0" xfId="0" applyFont="1" applyAlignment="1">
      <alignment horizontal="left" vertical="top"/>
    </xf>
    <xf numFmtId="3" fontId="83" fillId="0" borderId="0" xfId="0" applyNumberFormat="1" applyFont="1" applyAlignment="1">
      <alignment horizontal="right" vertical="top"/>
    </xf>
    <xf numFmtId="49" fontId="44" fillId="0" borderId="0" xfId="0" applyNumberFormat="1" applyFont="1" applyAlignment="1">
      <alignment horizontal="left" vertical="top"/>
    </xf>
    <xf numFmtId="0" fontId="84" fillId="0" borderId="0" xfId="0" applyFont="1" applyAlignment="1">
      <alignment horizontal="center" vertical="top"/>
    </xf>
    <xf numFmtId="49" fontId="91" fillId="0" borderId="0" xfId="0" applyNumberFormat="1" applyFont="1" applyAlignment="1">
      <alignment horizontal="left" vertical="top"/>
    </xf>
    <xf numFmtId="0" fontId="44" fillId="0" borderId="0" xfId="0" applyFont="1" applyAlignment="1">
      <alignment horizontal="left" vertical="top"/>
    </xf>
    <xf numFmtId="0" fontId="44" fillId="0" borderId="0" xfId="0" applyFont="1" applyAlignment="1">
      <alignment horizontal="center" vertical="top"/>
    </xf>
    <xf numFmtId="165" fontId="52" fillId="0" borderId="0" xfId="51" applyFont="1" applyAlignment="1">
      <alignment vertical="center"/>
    </xf>
    <xf numFmtId="165" fontId="53" fillId="34" borderId="10" xfId="51" applyFont="1" applyFill="1" applyBorder="1" applyAlignment="1">
      <alignment horizontal="center" vertical="center"/>
    </xf>
    <xf numFmtId="165" fontId="52" fillId="43" borderId="10" xfId="51" applyFont="1" applyFill="1" applyBorder="1" applyAlignment="1">
      <alignment vertical="center" wrapText="1"/>
    </xf>
    <xf numFmtId="165" fontId="52" fillId="0" borderId="10" xfId="51" applyFont="1" applyFill="1" applyBorder="1" applyAlignment="1">
      <alignment vertical="center" wrapText="1"/>
    </xf>
    <xf numFmtId="165" fontId="48" fillId="0" borderId="10" xfId="51" applyFont="1" applyFill="1" applyBorder="1" applyAlignment="1">
      <alignment vertical="center" wrapText="1"/>
    </xf>
    <xf numFmtId="165" fontId="52" fillId="0" borderId="10" xfId="51" applyFont="1" applyBorder="1" applyAlignment="1">
      <alignment vertical="center"/>
    </xf>
    <xf numFmtId="165" fontId="44" fillId="0" borderId="0" xfId="51" applyFont="1" applyAlignment="1">
      <alignment horizontal="left" vertical="center" wrapText="1"/>
    </xf>
    <xf numFmtId="165" fontId="51" fillId="0" borderId="0" xfId="51" applyFont="1" applyFill="1" applyAlignment="1">
      <alignment horizontal="center" vertical="center"/>
    </xf>
    <xf numFmtId="165" fontId="50" fillId="0" borderId="0" xfId="51" applyFont="1" applyAlignment="1">
      <alignment vertical="center"/>
    </xf>
    <xf numFmtId="165" fontId="44" fillId="0" borderId="0" xfId="51" applyFont="1" applyAlignment="1">
      <alignment horizontal="right" vertical="center" wrapText="1"/>
    </xf>
    <xf numFmtId="165" fontId="83" fillId="0" borderId="0" xfId="51" applyFont="1" applyAlignment="1">
      <alignment horizontal="right" vertical="center"/>
    </xf>
    <xf numFmtId="165" fontId="29" fillId="0" borderId="0" xfId="51" applyFont="1" applyAlignment="1">
      <alignment vertical="center"/>
    </xf>
    <xf numFmtId="165" fontId="51" fillId="0" borderId="0" xfId="51" applyFont="1" applyFill="1" applyAlignment="1">
      <alignment horizontal="left" vertical="center"/>
    </xf>
    <xf numFmtId="165" fontId="44" fillId="38" borderId="0" xfId="51" applyFont="1" applyFill="1" applyAlignment="1">
      <alignment horizontal="center" vertical="center" wrapText="1"/>
    </xf>
    <xf numFmtId="165" fontId="51" fillId="38" borderId="0" xfId="51" applyFont="1" applyFill="1" applyAlignment="1">
      <alignment horizontal="center" vertical="center" wrapText="1"/>
    </xf>
    <xf numFmtId="165" fontId="29" fillId="0" borderId="0" xfId="51" applyFont="1" applyAlignment="1">
      <alignment vertical="center" wrapText="1"/>
    </xf>
    <xf numFmtId="165" fontId="45" fillId="0" borderId="0" xfId="51" applyFont="1" applyAlignment="1">
      <alignment vertical="center"/>
    </xf>
    <xf numFmtId="165" fontId="89" fillId="0" borderId="0" xfId="51" applyFont="1" applyAlignment="1">
      <alignment vertical="center"/>
    </xf>
    <xf numFmtId="176" fontId="44" fillId="0" borderId="0" xfId="51" applyNumberFormat="1" applyFont="1" applyAlignment="1">
      <alignment horizontal="right" vertical="center"/>
    </xf>
    <xf numFmtId="176" fontId="83" fillId="0" borderId="0" xfId="51" applyNumberFormat="1" applyFont="1" applyAlignment="1">
      <alignment horizontal="right" vertical="center"/>
    </xf>
    <xf numFmtId="176" fontId="83" fillId="0" borderId="0" xfId="51" applyNumberFormat="1" applyFont="1" applyFill="1" applyAlignment="1">
      <alignment horizontal="right" vertical="center"/>
    </xf>
    <xf numFmtId="49" fontId="83" fillId="0" borderId="0" xfId="0" applyNumberFormat="1" applyFont="1" applyAlignment="1">
      <alignment horizontal="left" vertical="top" wrapText="1"/>
    </xf>
    <xf numFmtId="0" fontId="83" fillId="0" borderId="0" xfId="0" applyFont="1" applyAlignment="1">
      <alignment horizontal="left" vertical="top" wrapText="1"/>
    </xf>
    <xf numFmtId="0" fontId="84" fillId="0" borderId="0" xfId="0" applyFont="1" applyAlignment="1">
      <alignment horizontal="center" vertical="top" wrapText="1"/>
    </xf>
    <xf numFmtId="165" fontId="22" fillId="0" borderId="26" xfId="51" applyFont="1" applyFill="1" applyBorder="1" applyAlignment="1"/>
    <xf numFmtId="165" fontId="22" fillId="0" borderId="50" xfId="51" applyFont="1" applyFill="1" applyBorder="1" applyAlignment="1"/>
    <xf numFmtId="165" fontId="22" fillId="0" borderId="63" xfId="51" applyFont="1" applyFill="1" applyBorder="1" applyAlignment="1"/>
    <xf numFmtId="165" fontId="22" fillId="0" borderId="48" xfId="51" applyFont="1" applyFill="1" applyBorder="1" applyAlignment="1"/>
    <xf numFmtId="165" fontId="21" fillId="0" borderId="32" xfId="51" applyFont="1" applyBorder="1" applyAlignment="1"/>
    <xf numFmtId="165" fontId="22" fillId="0" borderId="32" xfId="51" applyFont="1" applyFill="1" applyBorder="1" applyAlignment="1"/>
    <xf numFmtId="165" fontId="22" fillId="0" borderId="36" xfId="51" applyFont="1" applyFill="1" applyBorder="1" applyAlignment="1"/>
    <xf numFmtId="165" fontId="22" fillId="0" borderId="35" xfId="51" applyFont="1" applyFill="1" applyBorder="1" applyAlignment="1"/>
    <xf numFmtId="165" fontId="21" fillId="0" borderId="34" xfId="51" applyFont="1" applyFill="1" applyBorder="1" applyAlignment="1"/>
    <xf numFmtId="165" fontId="22" fillId="0" borderId="34" xfId="51" applyFont="1" applyFill="1" applyBorder="1" applyAlignment="1"/>
    <xf numFmtId="165" fontId="21" fillId="0" borderId="29" xfId="51" applyFont="1" applyFill="1" applyBorder="1" applyAlignment="1"/>
    <xf numFmtId="165" fontId="22" fillId="0" borderId="52" xfId="51" applyFont="1" applyFill="1" applyBorder="1" applyAlignment="1"/>
    <xf numFmtId="165" fontId="22" fillId="0" borderId="49" xfId="51" applyFont="1" applyFill="1" applyBorder="1" applyAlignment="1"/>
    <xf numFmtId="165" fontId="22" fillId="0" borderId="28" xfId="51" applyFont="1" applyFill="1" applyBorder="1" applyAlignment="1"/>
    <xf numFmtId="165" fontId="22" fillId="0" borderId="27" xfId="51" applyFont="1" applyFill="1" applyBorder="1" applyAlignment="1"/>
    <xf numFmtId="165" fontId="21" fillId="0" borderId="0" xfId="0" applyNumberFormat="1" applyFont="1" applyAlignment="1">
      <alignment vertical="center"/>
    </xf>
    <xf numFmtId="3" fontId="66" fillId="0" borderId="0" xfId="0" applyNumberFormat="1" applyFont="1" applyBorder="1" applyAlignment="1"/>
    <xf numFmtId="3" fontId="92" fillId="0" borderId="0" xfId="0" applyNumberFormat="1" applyFont="1" applyBorder="1" applyAlignment="1"/>
    <xf numFmtId="165" fontId="21" fillId="0" borderId="26" xfId="51" applyFont="1" applyFill="1" applyBorder="1" applyAlignment="1"/>
    <xf numFmtId="0" fontId="22" fillId="0" borderId="32" xfId="0" applyFont="1" applyBorder="1" applyAlignment="1">
      <alignment wrapText="1"/>
    </xf>
    <xf numFmtId="49" fontId="21" fillId="0" borderId="34" xfId="0" applyNumberFormat="1" applyFont="1" applyFill="1" applyBorder="1" applyAlignment="1">
      <alignment wrapText="1"/>
    </xf>
    <xf numFmtId="0" fontId="21" fillId="0" borderId="29" xfId="0" applyFont="1" applyFill="1" applyBorder="1" applyAlignment="1">
      <alignment wrapText="1"/>
    </xf>
    <xf numFmtId="0" fontId="22" fillId="0" borderId="26" xfId="0" applyFont="1" applyFill="1" applyBorder="1" applyAlignment="1">
      <alignment wrapText="1"/>
    </xf>
    <xf numFmtId="0" fontId="22" fillId="0" borderId="28" xfId="0" applyFont="1" applyFill="1" applyBorder="1" applyAlignment="1">
      <alignment wrapText="1"/>
    </xf>
    <xf numFmtId="165" fontId="52" fillId="48" borderId="10" xfId="51" applyFont="1" applyFill="1" applyBorder="1" applyAlignment="1">
      <alignment vertical="center" wrapText="1"/>
    </xf>
    <xf numFmtId="165" fontId="48" fillId="48" borderId="10" xfId="51" applyFont="1" applyFill="1" applyBorder="1" applyAlignment="1">
      <alignment vertical="center" wrapText="1"/>
    </xf>
    <xf numFmtId="165" fontId="52" fillId="49" borderId="10" xfId="51" applyFont="1" applyFill="1" applyBorder="1" applyAlignment="1">
      <alignment vertical="center" wrapText="1"/>
    </xf>
    <xf numFmtId="0" fontId="18" fillId="0" borderId="0" xfId="0" applyFont="1" applyAlignment="1">
      <alignment vertical="center"/>
    </xf>
    <xf numFmtId="169" fontId="24" fillId="33" borderId="0" xfId="44" applyFont="1" applyFill="1" applyAlignment="1">
      <alignment horizontal="left"/>
    </xf>
    <xf numFmtId="169" fontId="94" fillId="33" borderId="0" xfId="44" applyFont="1" applyFill="1" applyAlignment="1"/>
    <xf numFmtId="0" fontId="22" fillId="0" borderId="0" xfId="0" applyFont="1" applyAlignment="1">
      <alignment horizontal="left" vertical="center" wrapText="1"/>
    </xf>
    <xf numFmtId="0" fontId="93" fillId="0" borderId="0" xfId="0" applyFont="1" applyAlignment="1">
      <alignment horizontal="left" vertical="center" wrapText="1"/>
    </xf>
    <xf numFmtId="0" fontId="52" fillId="50" borderId="10" xfId="0" applyFont="1" applyFill="1" applyBorder="1" applyAlignment="1">
      <alignment vertical="center"/>
    </xf>
    <xf numFmtId="0" fontId="52" fillId="50" borderId="10" xfId="0" applyNumberFormat="1" applyFont="1" applyFill="1" applyBorder="1" applyAlignment="1">
      <alignment horizontal="left" vertical="center" wrapText="1"/>
    </xf>
    <xf numFmtId="0" fontId="52" fillId="50" borderId="10" xfId="0" applyFont="1" applyFill="1" applyBorder="1" applyAlignment="1">
      <alignment horizontal="left" vertical="center" wrapText="1"/>
    </xf>
    <xf numFmtId="0" fontId="52" fillId="50" borderId="10" xfId="0" applyFont="1" applyFill="1" applyBorder="1" applyAlignment="1">
      <alignment horizontal="center" vertical="center" wrapText="1"/>
    </xf>
    <xf numFmtId="165" fontId="52" fillId="50" borderId="10" xfId="51" applyFont="1" applyFill="1" applyBorder="1" applyAlignment="1">
      <alignment vertical="center" wrapText="1"/>
    </xf>
    <xf numFmtId="0" fontId="52" fillId="51" borderId="10" xfId="0" applyFont="1" applyFill="1" applyBorder="1" applyAlignment="1">
      <alignment vertical="center"/>
    </xf>
    <xf numFmtId="0" fontId="52" fillId="51" borderId="10" xfId="0" applyNumberFormat="1" applyFont="1" applyFill="1" applyBorder="1" applyAlignment="1">
      <alignment horizontal="left" vertical="center" wrapText="1"/>
    </xf>
    <xf numFmtId="0" fontId="52" fillId="51" borderId="10" xfId="0" applyFont="1" applyFill="1" applyBorder="1" applyAlignment="1">
      <alignment horizontal="left" vertical="center" wrapText="1"/>
    </xf>
    <xf numFmtId="0" fontId="52" fillId="51" borderId="10" xfId="0" applyFont="1" applyFill="1" applyBorder="1" applyAlignment="1">
      <alignment horizontal="center" vertical="center" wrapText="1"/>
    </xf>
    <xf numFmtId="165" fontId="52" fillId="51" borderId="10" xfId="51" applyFont="1" applyFill="1" applyBorder="1" applyAlignment="1">
      <alignment vertical="center" wrapText="1"/>
    </xf>
    <xf numFmtId="168" fontId="31" fillId="0" borderId="0" xfId="0" applyNumberFormat="1" applyFont="1" applyAlignment="1">
      <alignment vertical="center"/>
    </xf>
    <xf numFmtId="0" fontId="35" fillId="0" borderId="0" xfId="0" applyFont="1" applyFill="1" applyBorder="1" applyAlignment="1">
      <alignment horizontal="center"/>
    </xf>
    <xf numFmtId="0" fontId="104" fillId="0" borderId="10" xfId="0" applyFont="1" applyBorder="1" applyAlignment="1">
      <alignment horizontal="center" vertical="center" wrapText="1"/>
    </xf>
    <xf numFmtId="10" fontId="37" fillId="0" borderId="0" xfId="58" applyNumberFormat="1" applyFont="1" applyAlignment="1">
      <alignment horizontal="left" wrapText="1"/>
    </xf>
    <xf numFmtId="10" fontId="104" fillId="0" borderId="10" xfId="0" applyNumberFormat="1" applyFont="1" applyBorder="1" applyAlignment="1">
      <alignment horizontal="center" vertical="center" wrapText="1"/>
    </xf>
    <xf numFmtId="3" fontId="104" fillId="0" borderId="10" xfId="0" applyNumberFormat="1" applyFont="1" applyBorder="1" applyAlignment="1">
      <alignment horizontal="center" vertical="center" wrapText="1"/>
    </xf>
    <xf numFmtId="165" fontId="37" fillId="0" borderId="0" xfId="51" applyFont="1" applyAlignment="1">
      <alignment horizontal="left"/>
    </xf>
    <xf numFmtId="0" fontId="105" fillId="0" borderId="10" xfId="0" applyFont="1" applyBorder="1" applyAlignment="1">
      <alignment horizontal="center" vertical="center" wrapText="1"/>
    </xf>
    <xf numFmtId="165" fontId="37" fillId="0" borderId="0" xfId="51" applyFont="1" applyAlignment="1">
      <alignment horizontal="left" wrapText="1"/>
    </xf>
    <xf numFmtId="165" fontId="37" fillId="0" borderId="0" xfId="51" applyFont="1"/>
    <xf numFmtId="0" fontId="38" fillId="0" borderId="0" xfId="0" applyFont="1" applyAlignment="1">
      <alignment horizontal="left" vertical="center"/>
    </xf>
    <xf numFmtId="165" fontId="31" fillId="0" borderId="0" xfId="51" applyFont="1"/>
    <xf numFmtId="0" fontId="21" fillId="0" borderId="0" xfId="0" applyFont="1"/>
    <xf numFmtId="0" fontId="21" fillId="0" borderId="0" xfId="0" applyFont="1" applyAlignment="1">
      <alignment wrapText="1"/>
    </xf>
    <xf numFmtId="0" fontId="21" fillId="0" borderId="0" xfId="0" applyFont="1" applyBorder="1"/>
    <xf numFmtId="0" fontId="21" fillId="0" borderId="0" xfId="0" applyFont="1" applyAlignment="1">
      <alignment vertical="center"/>
    </xf>
    <xf numFmtId="0" fontId="34" fillId="0" borderId="0" xfId="49" applyFont="1"/>
    <xf numFmtId="0" fontId="34" fillId="0" borderId="0" xfId="49" applyFont="1" applyFill="1"/>
    <xf numFmtId="0" fontId="34" fillId="0" borderId="0" xfId="46" applyFont="1"/>
    <xf numFmtId="0" fontId="34" fillId="0" borderId="0" xfId="46" applyFont="1" applyFill="1" applyBorder="1"/>
    <xf numFmtId="0" fontId="34" fillId="0" borderId="0" xfId="49" applyFont="1" applyFill="1" applyBorder="1"/>
    <xf numFmtId="0" fontId="34" fillId="0" borderId="0" xfId="49" applyFont="1" applyBorder="1"/>
    <xf numFmtId="0" fontId="21" fillId="0" borderId="0" xfId="0" applyFont="1" applyFill="1" applyAlignment="1">
      <alignment horizontal="center" wrapText="1"/>
    </xf>
    <xf numFmtId="0" fontId="22" fillId="0" borderId="0" xfId="0" applyFont="1" applyFill="1" applyAlignment="1">
      <alignment horizontal="center" wrapText="1"/>
    </xf>
    <xf numFmtId="0" fontId="21" fillId="0" borderId="0" xfId="0" applyFont="1" applyFill="1"/>
    <xf numFmtId="0" fontId="21" fillId="0" borderId="0" xfId="0" applyFont="1" applyFill="1" applyAlignment="1">
      <alignment vertical="center"/>
    </xf>
    <xf numFmtId="0" fontId="37" fillId="0" borderId="0" xfId="0" applyFont="1"/>
    <xf numFmtId="0" fontId="37" fillId="0" borderId="0" xfId="0" applyFont="1" applyAlignment="1">
      <alignment horizontal="left"/>
    </xf>
    <xf numFmtId="0" fontId="37" fillId="0" borderId="0" xfId="0" applyFont="1" applyAlignment="1">
      <alignment horizontal="left" wrapText="1"/>
    </xf>
    <xf numFmtId="0" fontId="37" fillId="0" borderId="18" xfId="0" applyFont="1" applyBorder="1"/>
    <xf numFmtId="0" fontId="46" fillId="0" borderId="0" xfId="0" applyFont="1" applyFill="1" applyBorder="1"/>
    <xf numFmtId="0" fontId="46" fillId="0" borderId="0" xfId="0" applyFont="1" applyFill="1"/>
    <xf numFmtId="0" fontId="46" fillId="0" borderId="10" xfId="0" applyFont="1" applyFill="1" applyBorder="1"/>
    <xf numFmtId="3" fontId="46" fillId="0" borderId="0" xfId="0" applyNumberFormat="1" applyFont="1" applyFill="1" applyBorder="1"/>
    <xf numFmtId="0" fontId="37" fillId="0" borderId="17" xfId="0" applyFont="1" applyBorder="1"/>
    <xf numFmtId="0" fontId="34" fillId="0" borderId="0" xfId="49" applyFont="1" applyBorder="1" applyAlignment="1">
      <alignment wrapText="1"/>
    </xf>
    <xf numFmtId="0" fontId="42" fillId="0" borderId="0" xfId="49" applyFont="1" applyBorder="1" applyAlignment="1">
      <alignment horizontal="center" vertical="center"/>
    </xf>
    <xf numFmtId="0" fontId="34" fillId="0" borderId="0" xfId="46" applyFont="1" applyBorder="1"/>
    <xf numFmtId="0" fontId="37" fillId="0" borderId="28" xfId="0" applyFont="1" applyBorder="1" applyAlignment="1">
      <alignment vertical="center" wrapText="1"/>
    </xf>
    <xf numFmtId="3" fontId="37" fillId="0" borderId="49" xfId="0" applyNumberFormat="1" applyFont="1" applyBorder="1" applyAlignment="1">
      <alignment horizontal="right" vertical="center"/>
    </xf>
    <xf numFmtId="0" fontId="20" fillId="0" borderId="10" xfId="0" applyFont="1" applyBorder="1" applyAlignment="1">
      <alignment vertical="center" wrapText="1"/>
    </xf>
    <xf numFmtId="3" fontId="37" fillId="0" borderId="10" xfId="0" applyNumberFormat="1" applyFont="1" applyBorder="1" applyAlignment="1">
      <alignment horizontal="right" vertical="center"/>
    </xf>
    <xf numFmtId="0" fontId="37" fillId="0" borderId="49" xfId="0" applyFont="1" applyBorder="1" applyAlignment="1">
      <alignment horizontal="center" vertical="center" wrapText="1"/>
    </xf>
    <xf numFmtId="0" fontId="35" fillId="0" borderId="0" xfId="0" applyFont="1" applyAlignment="1">
      <alignment horizontal="justify" vertical="center"/>
    </xf>
    <xf numFmtId="3" fontId="83" fillId="0" borderId="0" xfId="0" applyNumberFormat="1" applyFont="1" applyAlignment="1">
      <alignment horizontal="right" vertical="top"/>
    </xf>
    <xf numFmtId="0" fontId="83" fillId="0" borderId="0" xfId="0" applyFont="1" applyAlignment="1">
      <alignment horizontal="left" vertical="top" wrapText="1"/>
    </xf>
    <xf numFmtId="169" fontId="24" fillId="0" borderId="0" xfId="44" applyNumberFormat="1" applyFont="1" applyFill="1" applyBorder="1" applyAlignment="1" applyProtection="1">
      <alignment horizontal="left"/>
    </xf>
    <xf numFmtId="0" fontId="59" fillId="0" borderId="0" xfId="0" applyFont="1"/>
    <xf numFmtId="0" fontId="37" fillId="0" borderId="0" xfId="0" applyFont="1" applyAlignment="1">
      <alignment horizontal="left" vertical="center"/>
    </xf>
    <xf numFmtId="0" fontId="35" fillId="0" borderId="0" xfId="0" applyFont="1"/>
    <xf numFmtId="0" fontId="37" fillId="0" borderId="49" xfId="0" applyFont="1" applyBorder="1" applyAlignment="1">
      <alignment vertical="center" wrapText="1"/>
    </xf>
    <xf numFmtId="0" fontId="35" fillId="0" borderId="28" xfId="0" applyFont="1" applyBorder="1" applyAlignment="1">
      <alignment vertical="center" wrapText="1"/>
    </xf>
    <xf numFmtId="0" fontId="35" fillId="0" borderId="0" xfId="0" applyFont="1" applyAlignment="1">
      <alignment vertical="center"/>
    </xf>
    <xf numFmtId="169" fontId="33" fillId="0" borderId="0" xfId="44" applyNumberFormat="1" applyFont="1" applyFill="1" applyBorder="1" applyAlignment="1" applyProtection="1">
      <alignment horizontal="left"/>
    </xf>
    <xf numFmtId="0" fontId="20" fillId="0" borderId="27" xfId="0" applyFont="1" applyFill="1" applyBorder="1" applyAlignment="1">
      <alignment vertical="center"/>
    </xf>
    <xf numFmtId="0" fontId="37" fillId="0" borderId="35" xfId="0" applyFont="1" applyFill="1" applyBorder="1" applyAlignment="1">
      <alignment horizontal="center" vertical="center"/>
    </xf>
    <xf numFmtId="0" fontId="34" fillId="0" borderId="0" xfId="46" applyFont="1" applyFill="1"/>
    <xf numFmtId="0" fontId="25" fillId="0" borderId="0" xfId="0" applyFont="1" applyFill="1" applyBorder="1"/>
    <xf numFmtId="0" fontId="26" fillId="0" borderId="0" xfId="0" applyFont="1" applyFill="1" applyBorder="1"/>
    <xf numFmtId="0" fontId="31" fillId="0" borderId="0" xfId="0" quotePrefix="1" applyFont="1" applyFill="1" applyBorder="1"/>
    <xf numFmtId="0" fontId="28" fillId="0" borderId="0" xfId="0" quotePrefix="1" applyFont="1" applyFill="1" applyBorder="1"/>
    <xf numFmtId="0" fontId="28" fillId="0" borderId="0" xfId="0" applyFont="1" applyFill="1" applyBorder="1"/>
    <xf numFmtId="0" fontId="31" fillId="0" borderId="0" xfId="0" applyFont="1" applyFill="1" applyBorder="1"/>
    <xf numFmtId="0" fontId="25" fillId="0" borderId="18" xfId="0" applyFont="1" applyFill="1" applyBorder="1"/>
    <xf numFmtId="0" fontId="37" fillId="0" borderId="0" xfId="0" applyFont="1" applyAlignment="1">
      <alignment horizontal="left" vertical="center" wrapText="1"/>
    </xf>
    <xf numFmtId="0" fontId="37" fillId="0" borderId="17" xfId="0" applyFont="1" applyBorder="1" applyAlignment="1">
      <alignment horizontal="left" wrapText="1"/>
    </xf>
    <xf numFmtId="0" fontId="37" fillId="0" borderId="18" xfId="0" applyFont="1" applyBorder="1" applyAlignment="1">
      <alignment horizontal="left"/>
    </xf>
    <xf numFmtId="0" fontId="37" fillId="0" borderId="18" xfId="0" applyFont="1" applyBorder="1" applyAlignment="1">
      <alignment horizontal="left" wrapText="1"/>
    </xf>
    <xf numFmtId="3" fontId="34" fillId="0" borderId="0" xfId="49" applyNumberFormat="1" applyFont="1" applyAlignment="1">
      <alignment horizontal="center" vertical="center"/>
    </xf>
    <xf numFmtId="0" fontId="38" fillId="0" borderId="35" xfId="0" applyFont="1" applyBorder="1" applyAlignment="1">
      <alignment horizontal="center" vertical="center"/>
    </xf>
    <xf numFmtId="3" fontId="34" fillId="0" borderId="35" xfId="0" applyNumberFormat="1" applyFont="1" applyFill="1" applyBorder="1" applyAlignment="1">
      <alignment horizontal="right" vertical="center" indent="1"/>
    </xf>
    <xf numFmtId="3" fontId="37" fillId="0" borderId="35" xfId="0" applyNumberFormat="1" applyFont="1" applyFill="1" applyBorder="1" applyAlignment="1">
      <alignment horizontal="right" vertical="center" indent="1"/>
    </xf>
    <xf numFmtId="3" fontId="20" fillId="0" borderId="35" xfId="0" applyNumberFormat="1" applyFont="1" applyFill="1" applyBorder="1" applyAlignment="1">
      <alignment horizontal="right" vertical="center" indent="1"/>
    </xf>
    <xf numFmtId="3" fontId="35" fillId="0" borderId="46" xfId="0" applyNumberFormat="1" applyFont="1" applyBorder="1" applyAlignment="1">
      <alignment horizontal="right" vertical="center" indent="1"/>
    </xf>
    <xf numFmtId="3" fontId="35" fillId="0" borderId="26" xfId="0" applyNumberFormat="1" applyFont="1" applyBorder="1" applyAlignment="1">
      <alignment horizontal="right" vertical="center" indent="1"/>
    </xf>
    <xf numFmtId="0" fontId="34" fillId="0" borderId="35" xfId="0" applyFont="1" applyFill="1" applyBorder="1" applyAlignment="1">
      <alignment horizontal="right" vertical="center" indent="1"/>
    </xf>
    <xf numFmtId="0" fontId="37" fillId="0" borderId="35" xfId="0" applyFont="1" applyFill="1" applyBorder="1" applyAlignment="1">
      <alignment horizontal="right" vertical="center" indent="1"/>
    </xf>
    <xf numFmtId="165" fontId="34" fillId="0" borderId="27" xfId="51" applyFont="1" applyBorder="1"/>
    <xf numFmtId="165" fontId="20" fillId="0" borderId="35" xfId="51" applyFont="1" applyFill="1" applyBorder="1" applyAlignment="1">
      <alignment horizontal="right" vertical="center"/>
    </xf>
    <xf numFmtId="165" fontId="34" fillId="0" borderId="27" xfId="51" applyFont="1" applyFill="1" applyBorder="1"/>
    <xf numFmtId="3" fontId="34" fillId="0" borderId="27" xfId="46" applyNumberFormat="1" applyFont="1" applyFill="1" applyBorder="1"/>
    <xf numFmtId="165" fontId="64" fillId="41" borderId="28" xfId="51" applyFont="1" applyFill="1" applyBorder="1" applyAlignment="1">
      <alignment horizontal="center" vertical="center"/>
    </xf>
    <xf numFmtId="165" fontId="20" fillId="0" borderId="28" xfId="51" applyFont="1" applyBorder="1" applyAlignment="1">
      <alignment horizontal="right" vertical="center"/>
    </xf>
    <xf numFmtId="165" fontId="35" fillId="0" borderId="49" xfId="51" applyFont="1" applyBorder="1" applyAlignment="1">
      <alignment horizontal="right" vertical="center"/>
    </xf>
    <xf numFmtId="0" fontId="37" fillId="0" borderId="26" xfId="0" applyFont="1" applyFill="1" applyBorder="1" applyAlignment="1">
      <alignment horizontal="right" vertical="center" indent="1"/>
    </xf>
    <xf numFmtId="165" fontId="20" fillId="0" borderId="32" xfId="51" applyFont="1" applyBorder="1" applyAlignment="1">
      <alignment horizontal="right" vertical="center"/>
    </xf>
    <xf numFmtId="165" fontId="20" fillId="0" borderId="88" xfId="51" applyFont="1" applyBorder="1" applyAlignment="1">
      <alignment horizontal="right" vertical="center"/>
    </xf>
    <xf numFmtId="165" fontId="20" fillId="0" borderId="71" xfId="51" applyFont="1" applyBorder="1" applyAlignment="1">
      <alignment horizontal="right" vertical="center"/>
    </xf>
    <xf numFmtId="165" fontId="37" fillId="0" borderId="32" xfId="51" applyFont="1" applyBorder="1" applyAlignment="1">
      <alignment horizontal="right" vertical="center"/>
    </xf>
    <xf numFmtId="165" fontId="20" fillId="0" borderId="34" xfId="51" applyFont="1" applyBorder="1" applyAlignment="1">
      <alignment horizontal="right" vertical="center"/>
    </xf>
    <xf numFmtId="165" fontId="20" fillId="0" borderId="21" xfId="51" applyFont="1" applyBorder="1" applyAlignment="1">
      <alignment horizontal="right" vertical="center"/>
    </xf>
    <xf numFmtId="165" fontId="20" fillId="0" borderId="93" xfId="51" applyFont="1" applyBorder="1" applyAlignment="1">
      <alignment horizontal="right" vertical="center"/>
    </xf>
    <xf numFmtId="165" fontId="37" fillId="0" borderId="34" xfId="51" applyFont="1" applyBorder="1" applyAlignment="1">
      <alignment horizontal="right" vertical="center"/>
    </xf>
    <xf numFmtId="165" fontId="20" fillId="0" borderId="33" xfId="51" applyFont="1" applyBorder="1" applyAlignment="1">
      <alignment horizontal="right" vertical="center"/>
    </xf>
    <xf numFmtId="165" fontId="20" fillId="0" borderId="23" xfId="51" applyFont="1" applyBorder="1" applyAlignment="1">
      <alignment horizontal="right" vertical="center"/>
    </xf>
    <xf numFmtId="165" fontId="20" fillId="0" borderId="98" xfId="51" applyFont="1" applyBorder="1" applyAlignment="1">
      <alignment horizontal="right" vertical="center"/>
    </xf>
    <xf numFmtId="165" fontId="37" fillId="0" borderId="33" xfId="51" applyFont="1" applyBorder="1" applyAlignment="1">
      <alignment horizontal="right" vertical="center"/>
    </xf>
    <xf numFmtId="165" fontId="34" fillId="0" borderId="0" xfId="46" applyNumberFormat="1" applyFont="1"/>
    <xf numFmtId="165" fontId="34" fillId="0" borderId="28" xfId="51" applyFont="1" applyFill="1" applyBorder="1"/>
    <xf numFmtId="0" fontId="33" fillId="0" borderId="31" xfId="0" applyFont="1" applyFill="1" applyBorder="1" applyAlignment="1">
      <alignment vertical="center"/>
    </xf>
    <xf numFmtId="0" fontId="33" fillId="0" borderId="27" xfId="0" applyFont="1" applyFill="1" applyBorder="1" applyAlignment="1">
      <alignment vertical="center"/>
    </xf>
    <xf numFmtId="0" fontId="98" fillId="0" borderId="27" xfId="0" applyFont="1" applyFill="1" applyBorder="1" applyAlignment="1">
      <alignment vertical="center"/>
    </xf>
    <xf numFmtId="0" fontId="98" fillId="0" borderId="63" xfId="0" applyFont="1" applyFill="1" applyBorder="1" applyAlignment="1">
      <alignment vertical="center"/>
    </xf>
    <xf numFmtId="0" fontId="20" fillId="0" borderId="102" xfId="0" applyFont="1" applyBorder="1" applyAlignment="1">
      <alignment vertical="center"/>
    </xf>
    <xf numFmtId="0" fontId="20" fillId="0" borderId="32" xfId="0" applyFont="1" applyBorder="1" applyAlignment="1">
      <alignment vertical="center"/>
    </xf>
    <xf numFmtId="0" fontId="99" fillId="0" borderId="98" xfId="0" applyFont="1" applyBorder="1" applyAlignment="1">
      <alignment vertical="center"/>
    </xf>
    <xf numFmtId="182" fontId="37" fillId="0" borderId="33" xfId="58" applyNumberFormat="1" applyFont="1" applyBorder="1" applyAlignment="1">
      <alignment horizontal="right" vertical="center"/>
    </xf>
    <xf numFmtId="165" fontId="37" fillId="0" borderId="0" xfId="0" applyNumberFormat="1" applyFont="1"/>
    <xf numFmtId="165" fontId="20" fillId="0" borderId="10" xfId="51" applyFont="1" applyBorder="1" applyAlignment="1">
      <alignment horizontal="right" vertical="center"/>
    </xf>
    <xf numFmtId="165" fontId="38" fillId="0" borderId="10" xfId="51" applyFont="1" applyBorder="1" applyAlignment="1">
      <alignment horizontal="right" vertical="center"/>
    </xf>
    <xf numFmtId="165" fontId="37" fillId="0" borderId="30" xfId="51" applyFont="1" applyBorder="1" applyAlignment="1">
      <alignment horizontal="right" vertical="center"/>
    </xf>
    <xf numFmtId="165" fontId="37" fillId="0" borderId="16" xfId="51" applyFont="1" applyBorder="1" applyAlignment="1">
      <alignment horizontal="right" vertical="center"/>
    </xf>
    <xf numFmtId="165" fontId="37" fillId="0" borderId="30" xfId="51" applyFont="1" applyBorder="1" applyAlignment="1">
      <alignment horizontal="center" vertical="center"/>
    </xf>
    <xf numFmtId="165" fontId="37" fillId="0" borderId="103" xfId="51" applyFont="1" applyBorder="1" applyAlignment="1">
      <alignment horizontal="right" vertical="center"/>
    </xf>
    <xf numFmtId="165" fontId="37" fillId="0" borderId="101" xfId="51" applyFont="1" applyBorder="1" applyAlignment="1">
      <alignment horizontal="right" vertical="center"/>
    </xf>
    <xf numFmtId="165" fontId="37" fillId="0" borderId="34" xfId="51" applyFont="1" applyBorder="1" applyAlignment="1">
      <alignment horizontal="center" vertical="center"/>
    </xf>
    <xf numFmtId="165" fontId="37" fillId="0" borderId="96" xfId="51" applyFont="1" applyBorder="1" applyAlignment="1">
      <alignment horizontal="center" vertical="center"/>
    </xf>
    <xf numFmtId="165" fontId="37" fillId="0" borderId="76" xfId="51" applyFont="1" applyBorder="1" applyAlignment="1">
      <alignment horizontal="center" vertical="center"/>
    </xf>
    <xf numFmtId="165" fontId="37" fillId="0" borderId="96" xfId="51" applyFont="1" applyBorder="1" applyAlignment="1">
      <alignment horizontal="right" vertical="center"/>
    </xf>
    <xf numFmtId="165" fontId="37" fillId="0" borderId="76" xfId="51" applyFont="1" applyBorder="1" applyAlignment="1">
      <alignment horizontal="right" vertical="center"/>
    </xf>
    <xf numFmtId="165" fontId="37" fillId="0" borderId="23" xfId="51" applyFont="1" applyBorder="1" applyAlignment="1">
      <alignment horizontal="right" vertical="center"/>
    </xf>
    <xf numFmtId="165" fontId="37" fillId="0" borderId="104" xfId="51" applyFont="1" applyBorder="1" applyAlignment="1">
      <alignment horizontal="right" vertical="center"/>
    </xf>
    <xf numFmtId="165" fontId="37" fillId="0" borderId="99" xfId="51" applyFont="1" applyBorder="1" applyAlignment="1">
      <alignment horizontal="right" vertical="center"/>
    </xf>
    <xf numFmtId="165" fontId="35" fillId="0" borderId="100" xfId="51" applyFont="1" applyBorder="1" applyAlignment="1">
      <alignment horizontal="right" vertical="center"/>
    </xf>
    <xf numFmtId="165" fontId="35" fillId="0" borderId="86" xfId="51" applyFont="1" applyBorder="1" applyAlignment="1">
      <alignment horizontal="right" vertical="center"/>
    </xf>
    <xf numFmtId="165" fontId="34" fillId="0" borderId="34" xfId="51" applyFont="1" applyBorder="1" applyAlignment="1">
      <alignment vertical="top"/>
    </xf>
    <xf numFmtId="0" fontId="34" fillId="0" borderId="33" xfId="49" applyFont="1" applyBorder="1"/>
    <xf numFmtId="167" fontId="34" fillId="0" borderId="98" xfId="1" applyNumberFormat="1" applyFont="1" applyBorder="1"/>
    <xf numFmtId="0" fontId="62" fillId="0" borderId="26" xfId="0" applyFont="1" applyBorder="1" applyAlignment="1">
      <alignment vertical="center"/>
    </xf>
    <xf numFmtId="167" fontId="33" fillId="0" borderId="50" xfId="1" applyNumberFormat="1" applyFont="1" applyBorder="1"/>
    <xf numFmtId="167" fontId="34" fillId="0" borderId="33" xfId="1" applyNumberFormat="1" applyFont="1" applyBorder="1"/>
    <xf numFmtId="165" fontId="34" fillId="0" borderId="33" xfId="51" applyFont="1" applyBorder="1" applyAlignment="1">
      <alignment vertical="top"/>
    </xf>
    <xf numFmtId="0" fontId="33" fillId="0" borderId="26" xfId="49" applyFont="1" applyBorder="1"/>
    <xf numFmtId="165" fontId="33" fillId="0" borderId="26" xfId="51" applyFont="1" applyBorder="1" applyAlignment="1">
      <alignment vertical="top"/>
    </xf>
    <xf numFmtId="0" fontId="38" fillId="0" borderId="26" xfId="0" applyFont="1" applyBorder="1" applyAlignment="1">
      <alignment horizontal="left" vertical="center" wrapText="1"/>
    </xf>
    <xf numFmtId="165" fontId="62" fillId="0" borderId="49" xfId="51" applyFont="1" applyBorder="1" applyAlignment="1">
      <alignment horizontal="right" vertical="center" indent="1"/>
    </xf>
    <xf numFmtId="165" fontId="63" fillId="0" borderId="32" xfId="51" applyFont="1" applyBorder="1" applyAlignment="1">
      <alignment horizontal="right" vertical="center" indent="1"/>
    </xf>
    <xf numFmtId="165" fontId="63" fillId="0" borderId="33" xfId="51" applyFont="1" applyBorder="1" applyAlignment="1">
      <alignment horizontal="right" vertical="center" indent="1"/>
    </xf>
    <xf numFmtId="165" fontId="63" fillId="0" borderId="26" xfId="51" applyFont="1" applyBorder="1" applyAlignment="1">
      <alignment horizontal="right" vertical="center" indent="1"/>
    </xf>
    <xf numFmtId="165" fontId="37" fillId="0" borderId="89" xfId="51" applyFont="1" applyBorder="1" applyAlignment="1">
      <alignment vertical="center"/>
    </xf>
    <xf numFmtId="165" fontId="37" fillId="0" borderId="34" xfId="51" applyFont="1" applyFill="1" applyBorder="1" applyAlignment="1">
      <alignment horizontal="right" vertical="center"/>
    </xf>
    <xf numFmtId="165" fontId="37" fillId="0" borderId="96" xfId="51" applyFont="1" applyBorder="1" applyAlignment="1">
      <alignment vertical="center"/>
    </xf>
    <xf numFmtId="165" fontId="37" fillId="0" borderId="29" xfId="51" applyFont="1" applyBorder="1" applyAlignment="1">
      <alignment horizontal="right" vertical="center"/>
    </xf>
    <xf numFmtId="165" fontId="37" fillId="0" borderId="104" xfId="51" applyFont="1" applyBorder="1" applyAlignment="1">
      <alignment vertical="center"/>
    </xf>
    <xf numFmtId="165" fontId="35" fillId="0" borderId="46" xfId="51" applyFont="1" applyBorder="1" applyAlignment="1">
      <alignment vertical="center"/>
    </xf>
    <xf numFmtId="165" fontId="35" fillId="0" borderId="49" xfId="51" applyFont="1" applyBorder="1" applyAlignment="1">
      <alignment vertical="center"/>
    </xf>
    <xf numFmtId="165" fontId="37" fillId="0" borderId="49" xfId="51" applyFont="1" applyBorder="1" applyAlignment="1">
      <alignment horizontal="center" vertical="center"/>
    </xf>
    <xf numFmtId="165" fontId="35" fillId="0" borderId="61" xfId="51" applyFont="1" applyBorder="1" applyAlignment="1">
      <alignment horizontal="center" vertical="center"/>
    </xf>
    <xf numFmtId="165" fontId="34" fillId="0" borderId="26" xfId="51" applyFont="1" applyBorder="1"/>
    <xf numFmtId="165" fontId="37" fillId="0" borderId="49" xfId="51" applyFont="1" applyBorder="1" applyAlignment="1">
      <alignment horizontal="right" vertical="center"/>
    </xf>
    <xf numFmtId="165" fontId="37" fillId="0" borderId="49" xfId="51" applyFont="1" applyFill="1" applyBorder="1" applyAlignment="1">
      <alignment horizontal="right" vertical="center"/>
    </xf>
    <xf numFmtId="0" fontId="0" fillId="0" borderId="49" xfId="0" applyFont="1" applyBorder="1" applyAlignment="1">
      <alignment vertical="top" wrapText="1"/>
    </xf>
    <xf numFmtId="165" fontId="35" fillId="0" borderId="105" xfId="0" applyNumberFormat="1" applyFont="1" applyBorder="1" applyAlignment="1">
      <alignment horizontal="right" vertical="center"/>
    </xf>
    <xf numFmtId="165" fontId="34" fillId="0" borderId="10" xfId="51" applyFont="1" applyBorder="1"/>
    <xf numFmtId="165" fontId="33" fillId="0" borderId="10" xfId="51" applyFont="1" applyBorder="1"/>
    <xf numFmtId="165" fontId="34" fillId="0" borderId="14" xfId="51" applyFont="1" applyFill="1" applyBorder="1"/>
    <xf numFmtId="165" fontId="34" fillId="0" borderId="13" xfId="51" applyFont="1" applyFill="1" applyBorder="1"/>
    <xf numFmtId="165" fontId="35" fillId="0" borderId="14" xfId="51" applyFont="1" applyFill="1" applyBorder="1"/>
    <xf numFmtId="165" fontId="37" fillId="0" borderId="14" xfId="51" applyFont="1" applyFill="1" applyBorder="1"/>
    <xf numFmtId="180" fontId="34" fillId="0" borderId="0" xfId="49" applyNumberFormat="1" applyFont="1" applyBorder="1"/>
    <xf numFmtId="0" fontId="33" fillId="0" borderId="0" xfId="49" applyFont="1" applyBorder="1"/>
    <xf numFmtId="0" fontId="34" fillId="0" borderId="0" xfId="49" applyFont="1" applyBorder="1" applyAlignment="1">
      <alignment horizontal="center"/>
    </xf>
    <xf numFmtId="0" fontId="36" fillId="0" borderId="0" xfId="0" applyFont="1" applyBorder="1"/>
    <xf numFmtId="0" fontId="58" fillId="0" borderId="50" xfId="0" applyFont="1" applyBorder="1" applyAlignment="1">
      <alignment horizontal="left" vertic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58" fillId="0" borderId="50" xfId="0" applyFont="1" applyBorder="1" applyAlignment="1">
      <alignment horizontal="left" vertical="center" wrapText="1"/>
    </xf>
    <xf numFmtId="0" fontId="58" fillId="0" borderId="46" xfId="0" applyFont="1" applyBorder="1" applyAlignment="1">
      <alignment horizontal="left" vertical="center" wrapText="1"/>
    </xf>
    <xf numFmtId="0" fontId="60" fillId="0" borderId="50" xfId="0" applyFont="1" applyBorder="1" applyAlignment="1">
      <alignment horizontal="center" vertical="center"/>
    </xf>
    <xf numFmtId="0" fontId="60" fillId="0" borderId="46" xfId="0" applyFont="1" applyBorder="1" applyAlignment="1">
      <alignment horizontal="center" vertical="center"/>
    </xf>
    <xf numFmtId="0" fontId="60" fillId="0" borderId="50" xfId="0" applyFont="1" applyBorder="1" applyAlignment="1">
      <alignment horizontal="center" vertical="center" wrapText="1"/>
    </xf>
    <xf numFmtId="0" fontId="60" fillId="0" borderId="46" xfId="0" applyFont="1" applyBorder="1" applyAlignment="1">
      <alignment horizontal="center" vertical="center" wrapText="1"/>
    </xf>
    <xf numFmtId="0" fontId="22" fillId="0" borderId="0" xfId="0" applyFont="1" applyAlignment="1">
      <alignment horizontal="center" vertical="center"/>
    </xf>
    <xf numFmtId="0" fontId="74" fillId="0" borderId="0" xfId="0" applyFont="1" applyAlignment="1">
      <alignment horizontal="center" vertical="center"/>
    </xf>
    <xf numFmtId="0" fontId="63" fillId="0" borderId="0" xfId="0" applyFont="1" applyAlignment="1">
      <alignment horizontal="center" vertical="center"/>
    </xf>
    <xf numFmtId="0" fontId="43" fillId="0" borderId="50" xfId="0" applyFont="1" applyBorder="1" applyAlignment="1">
      <alignment horizontal="center" vertical="center"/>
    </xf>
    <xf numFmtId="0" fontId="43" fillId="0" borderId="46" xfId="0" applyFont="1" applyBorder="1" applyAlignment="1">
      <alignment horizontal="center" vertical="center"/>
    </xf>
    <xf numFmtId="0" fontId="43" fillId="0" borderId="51" xfId="0" applyFont="1" applyBorder="1" applyAlignment="1">
      <alignment horizontal="center" vertical="center"/>
    </xf>
    <xf numFmtId="0" fontId="43" fillId="0" borderId="90" xfId="0" applyFont="1" applyBorder="1" applyAlignment="1">
      <alignment horizontal="center" vertical="center"/>
    </xf>
    <xf numFmtId="0" fontId="43" fillId="0" borderId="63" xfId="0" applyFont="1" applyBorder="1" applyAlignment="1">
      <alignment horizontal="left" vertical="center"/>
    </xf>
    <xf numFmtId="0" fontId="43" fillId="0" borderId="48" xfId="0" applyFont="1" applyBorder="1" applyAlignment="1">
      <alignment horizontal="left" vertical="center"/>
    </xf>
    <xf numFmtId="0" fontId="43" fillId="0" borderId="36" xfId="0" applyFont="1" applyBorder="1" applyAlignment="1">
      <alignment horizontal="left" vertical="center"/>
    </xf>
    <xf numFmtId="0" fontId="43" fillId="0" borderId="35" xfId="0" applyFont="1" applyBorder="1" applyAlignment="1">
      <alignment horizontal="left" vertical="center"/>
    </xf>
    <xf numFmtId="169" fontId="94" fillId="33" borderId="0" xfId="44" applyFont="1" applyFill="1" applyAlignment="1">
      <alignment horizontal="left"/>
    </xf>
    <xf numFmtId="0" fontId="33" fillId="0" borderId="0" xfId="49" quotePrefix="1" applyFont="1" applyFill="1" applyAlignment="1">
      <alignment horizontal="center"/>
    </xf>
    <xf numFmtId="0" fontId="34" fillId="0" borderId="0" xfId="49" quotePrefix="1" applyFont="1" applyFill="1" applyAlignment="1">
      <alignment horizontal="center"/>
    </xf>
    <xf numFmtId="0" fontId="21" fillId="0" borderId="0" xfId="0" applyFont="1" applyFill="1" applyAlignment="1">
      <alignment horizontal="center"/>
    </xf>
    <xf numFmtId="0" fontId="22" fillId="0" borderId="0" xfId="0" applyFont="1" applyFill="1" applyBorder="1" applyAlignment="1">
      <alignment horizontal="left" vertical="center"/>
    </xf>
    <xf numFmtId="0" fontId="93" fillId="0" borderId="0" xfId="0" applyFont="1" applyAlignment="1">
      <alignment horizontal="left" vertical="center"/>
    </xf>
    <xf numFmtId="169" fontId="24" fillId="33" borderId="0" xfId="44" applyNumberFormat="1" applyFont="1" applyFill="1" applyBorder="1" applyAlignment="1" applyProtection="1">
      <alignment horizontal="left"/>
    </xf>
    <xf numFmtId="0" fontId="22" fillId="0" borderId="0" xfId="0" applyFont="1" applyFill="1" applyBorder="1" applyAlignment="1">
      <alignment horizontal="center" vertical="center"/>
    </xf>
    <xf numFmtId="0" fontId="22" fillId="0" borderId="0" xfId="0" applyFont="1" applyAlignment="1">
      <alignment horizontal="left" vertical="center" wrapText="1"/>
    </xf>
    <xf numFmtId="169" fontId="94" fillId="0" borderId="0" xfId="44" applyNumberFormat="1" applyFont="1" applyFill="1" applyBorder="1" applyAlignment="1" applyProtection="1">
      <alignment horizontal="left"/>
    </xf>
    <xf numFmtId="169" fontId="102" fillId="0" borderId="0" xfId="44" applyNumberFormat="1" applyFont="1" applyFill="1" applyBorder="1" applyAlignment="1" applyProtection="1">
      <alignment horizontal="left"/>
    </xf>
    <xf numFmtId="169" fontId="24" fillId="0" borderId="0" xfId="44" applyNumberFormat="1" applyFont="1" applyFill="1" applyBorder="1" applyAlignment="1" applyProtection="1">
      <alignment horizontal="left"/>
    </xf>
    <xf numFmtId="0" fontId="22" fillId="0" borderId="17" xfId="0" applyFont="1" applyBorder="1" applyAlignment="1">
      <alignment horizontal="left" vertical="center" wrapText="1"/>
    </xf>
    <xf numFmtId="0" fontId="22" fillId="0" borderId="0" xfId="0" applyFont="1" applyBorder="1" applyAlignment="1">
      <alignment horizontal="left" vertical="center" wrapText="1"/>
    </xf>
    <xf numFmtId="0" fontId="22" fillId="0" borderId="18" xfId="0" applyFont="1" applyBorder="1" applyAlignment="1">
      <alignment horizontal="left" vertical="center" wrapText="1"/>
    </xf>
    <xf numFmtId="0" fontId="21" fillId="0" borderId="17" xfId="0" applyFont="1" applyBorder="1" applyAlignment="1">
      <alignment horizontal="left" vertical="center" wrapText="1"/>
    </xf>
    <xf numFmtId="0" fontId="21" fillId="0" borderId="0" xfId="0" applyFont="1" applyBorder="1" applyAlignment="1">
      <alignment horizontal="left" vertical="center" wrapText="1"/>
    </xf>
    <xf numFmtId="0" fontId="21" fillId="0" borderId="18" xfId="0" applyFont="1" applyBorder="1" applyAlignment="1">
      <alignment horizontal="left" vertical="center" wrapText="1"/>
    </xf>
    <xf numFmtId="0" fontId="22" fillId="0" borderId="17"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23" xfId="0" applyFont="1" applyBorder="1" applyAlignment="1">
      <alignment horizontal="center" vertical="center" wrapText="1"/>
    </xf>
    <xf numFmtId="0" fontId="22" fillId="0" borderId="22" xfId="0" applyFont="1" applyBorder="1" applyAlignment="1">
      <alignment horizontal="center" vertical="center" wrapText="1"/>
    </xf>
    <xf numFmtId="0" fontId="72" fillId="46" borderId="10" xfId="0" applyFont="1" applyFill="1" applyBorder="1" applyAlignment="1">
      <alignment horizontal="center" vertical="center" wrapText="1"/>
    </xf>
    <xf numFmtId="165" fontId="47" fillId="37" borderId="12" xfId="51" applyFont="1" applyFill="1" applyBorder="1" applyAlignment="1">
      <alignment horizontal="center" vertical="center" wrapText="1"/>
    </xf>
    <xf numFmtId="0" fontId="47" fillId="47" borderId="71" xfId="0" applyFont="1" applyFill="1" applyBorder="1" applyAlignment="1">
      <alignment horizontal="center" vertical="center" wrapText="1"/>
    </xf>
    <xf numFmtId="0" fontId="47" fillId="47" borderId="88" xfId="0" applyFont="1" applyFill="1" applyBorder="1" applyAlignment="1">
      <alignment horizontal="center" vertical="center" wrapText="1"/>
    </xf>
    <xf numFmtId="0" fontId="47" fillId="47" borderId="89" xfId="0" applyFont="1" applyFill="1" applyBorder="1" applyAlignment="1">
      <alignment horizontal="center" vertical="center" wrapText="1"/>
    </xf>
    <xf numFmtId="0" fontId="47" fillId="34" borderId="71" xfId="0" applyFont="1" applyFill="1" applyBorder="1" applyAlignment="1">
      <alignment horizontal="center" vertical="center" wrapText="1"/>
    </xf>
    <xf numFmtId="0" fontId="47" fillId="34" borderId="88" xfId="0" applyFont="1" applyFill="1" applyBorder="1" applyAlignment="1">
      <alignment horizontal="center" vertical="center" wrapText="1"/>
    </xf>
    <xf numFmtId="0" fontId="47" fillId="34" borderId="89" xfId="0" applyFont="1" applyFill="1" applyBorder="1" applyAlignment="1">
      <alignment horizontal="center" vertical="center" wrapText="1"/>
    </xf>
    <xf numFmtId="0" fontId="46" fillId="36" borderId="63" xfId="0" applyFont="1" applyFill="1" applyBorder="1" applyAlignment="1">
      <alignment horizontal="center" vertical="center" wrapText="1"/>
    </xf>
    <xf numFmtId="0" fontId="46" fillId="36" borderId="53" xfId="0" applyFont="1" applyFill="1" applyBorder="1" applyAlignment="1">
      <alignment horizontal="center" vertical="center" wrapText="1"/>
    </xf>
    <xf numFmtId="0" fontId="46" fillId="36" borderId="48" xfId="0" applyFont="1" applyFill="1" applyBorder="1" applyAlignment="1">
      <alignment horizontal="center" vertical="center" wrapText="1"/>
    </xf>
    <xf numFmtId="169" fontId="94" fillId="0" borderId="0" xfId="44" applyFont="1" applyAlignment="1">
      <alignment horizontal="left"/>
    </xf>
    <xf numFmtId="0" fontId="22" fillId="0" borderId="0" xfId="0" applyFont="1" applyAlignment="1">
      <alignment horizontal="left"/>
    </xf>
    <xf numFmtId="0" fontId="35" fillId="0" borderId="0" xfId="0" applyFont="1" applyAlignment="1">
      <alignment horizontal="left" vertical="center" wrapText="1"/>
    </xf>
    <xf numFmtId="0" fontId="35" fillId="0" borderId="0" xfId="0" applyFont="1" applyAlignment="1">
      <alignment horizontal="left" vertical="center"/>
    </xf>
    <xf numFmtId="0" fontId="55" fillId="40" borderId="31" xfId="0" applyFont="1" applyFill="1" applyBorder="1" applyAlignment="1">
      <alignment horizontal="center" vertical="center" wrapText="1"/>
    </xf>
    <xf numFmtId="0" fontId="55" fillId="40" borderId="31" xfId="0" applyFont="1" applyFill="1" applyBorder="1" applyAlignment="1">
      <alignment horizontal="center" vertical="center"/>
    </xf>
    <xf numFmtId="0" fontId="55" fillId="40" borderId="27" xfId="0" applyFont="1" applyFill="1" applyBorder="1" applyAlignment="1">
      <alignment horizontal="center" vertical="center" wrapText="1"/>
    </xf>
    <xf numFmtId="0" fontId="55" fillId="40" borderId="28" xfId="0" applyFont="1" applyFill="1" applyBorder="1" applyAlignment="1">
      <alignment horizontal="center" vertical="center" wrapText="1"/>
    </xf>
    <xf numFmtId="0" fontId="37" fillId="0" borderId="0" xfId="0" applyFont="1" applyAlignment="1">
      <alignment horizontal="left" vertical="center" wrapText="1"/>
    </xf>
    <xf numFmtId="0" fontId="103" fillId="0" borderId="23" xfId="0" applyFont="1" applyFill="1" applyBorder="1" applyAlignment="1">
      <alignment horizontal="center"/>
    </xf>
    <xf numFmtId="0" fontId="37" fillId="0" borderId="0" xfId="0" applyFont="1" applyAlignment="1">
      <alignment horizontal="left" wrapText="1"/>
    </xf>
    <xf numFmtId="0" fontId="100" fillId="0" borderId="0" xfId="0" applyFont="1" applyFill="1" applyBorder="1" applyAlignment="1">
      <alignment horizontal="center"/>
    </xf>
    <xf numFmtId="0" fontId="105" fillId="0" borderId="10" xfId="0" applyFont="1" applyBorder="1" applyAlignment="1">
      <alignment horizontal="center" vertical="center" wrapText="1"/>
    </xf>
    <xf numFmtId="0" fontId="104" fillId="0" borderId="10" xfId="0" applyFont="1" applyBorder="1" applyAlignment="1">
      <alignment horizontal="center" vertical="center" wrapText="1"/>
    </xf>
    <xf numFmtId="0" fontId="37" fillId="0" borderId="0" xfId="0" applyFont="1" applyAlignment="1">
      <alignment horizontal="left" vertical="center" wrapText="1" indent="1"/>
    </xf>
    <xf numFmtId="0" fontId="37" fillId="0" borderId="0" xfId="0" applyFont="1" applyFill="1" applyAlignment="1">
      <alignment horizontal="left" vertical="center" wrapText="1"/>
    </xf>
    <xf numFmtId="0" fontId="37" fillId="0" borderId="0" xfId="0" applyFont="1" applyBorder="1" applyAlignment="1">
      <alignment horizontal="left" vertical="center" wrapText="1"/>
    </xf>
    <xf numFmtId="0" fontId="62" fillId="0" borderId="63" xfId="0" applyFont="1" applyFill="1" applyBorder="1" applyAlignment="1">
      <alignment vertical="center"/>
    </xf>
    <xf numFmtId="0" fontId="62" fillId="0" borderId="53" xfId="0" applyFont="1" applyFill="1" applyBorder="1" applyAlignment="1">
      <alignment vertical="center"/>
    </xf>
    <xf numFmtId="0" fontId="62" fillId="0" borderId="48" xfId="0" applyFont="1" applyFill="1" applyBorder="1" applyAlignment="1">
      <alignment vertical="center"/>
    </xf>
    <xf numFmtId="0" fontId="62" fillId="0" borderId="47" xfId="0" applyFont="1" applyBorder="1" applyAlignment="1">
      <alignment horizontal="center" vertical="center"/>
    </xf>
    <xf numFmtId="0" fontId="79" fillId="46" borderId="31" xfId="0" applyFont="1" applyFill="1" applyBorder="1" applyAlignment="1">
      <alignment horizontal="center" vertical="center" wrapText="1"/>
    </xf>
    <xf numFmtId="0" fontId="79" fillId="46" borderId="28" xfId="0" applyFont="1" applyFill="1" applyBorder="1" applyAlignment="1">
      <alignment horizontal="center" vertical="center" wrapText="1"/>
    </xf>
    <xf numFmtId="0" fontId="62" fillId="0" borderId="50" xfId="0" applyFont="1" applyBorder="1" applyAlignment="1">
      <alignment vertical="center"/>
    </xf>
    <xf numFmtId="0" fontId="62" fillId="0" borderId="51" xfId="0" applyFont="1" applyBorder="1" applyAlignment="1">
      <alignment vertical="center"/>
    </xf>
    <xf numFmtId="0" fontId="62" fillId="0" borderId="46" xfId="0" applyFont="1" applyBorder="1" applyAlignment="1">
      <alignment vertical="center"/>
    </xf>
    <xf numFmtId="0" fontId="62" fillId="0" borderId="50" xfId="0" applyFont="1" applyFill="1" applyBorder="1" applyAlignment="1">
      <alignment vertical="center"/>
    </xf>
    <xf numFmtId="0" fontId="62" fillId="0" borderId="51" xfId="0" applyFont="1" applyFill="1" applyBorder="1" applyAlignment="1">
      <alignment vertical="center"/>
    </xf>
    <xf numFmtId="0" fontId="62" fillId="0" borderId="46" xfId="0" applyFont="1" applyFill="1" applyBorder="1" applyAlignment="1">
      <alignment vertical="center"/>
    </xf>
    <xf numFmtId="0" fontId="78" fillId="46" borderId="31" xfId="0" applyFont="1" applyFill="1" applyBorder="1" applyAlignment="1">
      <alignment horizontal="center" vertical="center" wrapText="1"/>
    </xf>
    <xf numFmtId="0" fontId="78" fillId="46" borderId="28" xfId="0" applyFont="1" applyFill="1" applyBorder="1" applyAlignment="1">
      <alignment horizontal="center" vertical="center" wrapText="1"/>
    </xf>
    <xf numFmtId="0" fontId="34" fillId="0" borderId="0" xfId="49" applyFont="1" applyAlignment="1">
      <alignment horizontal="left" vertical="top" wrapText="1"/>
    </xf>
    <xf numFmtId="0" fontId="34" fillId="0" borderId="0" xfId="49" applyFont="1" applyAlignment="1">
      <alignment horizontal="left" wrapText="1"/>
    </xf>
    <xf numFmtId="0" fontId="35" fillId="0" borderId="50" xfId="0" applyFont="1" applyBorder="1" applyAlignment="1">
      <alignment horizontal="center" vertical="center"/>
    </xf>
    <xf numFmtId="0" fontId="35" fillId="0" borderId="51" xfId="0" applyFont="1" applyBorder="1" applyAlignment="1">
      <alignment horizontal="center" vertical="center"/>
    </xf>
    <xf numFmtId="0" fontId="35" fillId="0" borderId="46" xfId="0" applyFont="1" applyBorder="1" applyAlignment="1">
      <alignment horizontal="center" vertical="center"/>
    </xf>
    <xf numFmtId="0" fontId="35" fillId="0" borderId="26" xfId="0" applyFont="1" applyBorder="1" applyAlignment="1">
      <alignment horizontal="center" vertical="center"/>
    </xf>
    <xf numFmtId="0" fontId="34" fillId="0" borderId="0" xfId="49" quotePrefix="1" applyFont="1" applyAlignment="1">
      <alignment horizontal="center"/>
    </xf>
    <xf numFmtId="0" fontId="79" fillId="46" borderId="50" xfId="0" applyFont="1" applyFill="1" applyBorder="1" applyAlignment="1">
      <alignment horizontal="center" vertical="center"/>
    </xf>
    <xf numFmtId="0" fontId="79" fillId="46" borderId="46" xfId="0" applyFont="1" applyFill="1" applyBorder="1" applyAlignment="1">
      <alignment horizontal="center" vertical="center"/>
    </xf>
    <xf numFmtId="0" fontId="78" fillId="46" borderId="66" xfId="0" applyFont="1" applyFill="1" applyBorder="1" applyAlignment="1">
      <alignment horizontal="center" vertical="center" wrapText="1"/>
    </xf>
    <xf numFmtId="0" fontId="78" fillId="46" borderId="56" xfId="0" applyFont="1" applyFill="1" applyBorder="1" applyAlignment="1">
      <alignment horizontal="center" vertical="center" wrapText="1"/>
    </xf>
    <xf numFmtId="0" fontId="78" fillId="46" borderId="68" xfId="0" applyFont="1" applyFill="1" applyBorder="1" applyAlignment="1">
      <alignment horizontal="center" vertical="center" wrapText="1"/>
    </xf>
    <xf numFmtId="0" fontId="78" fillId="46" borderId="69" xfId="0" applyFont="1" applyFill="1" applyBorder="1" applyAlignment="1">
      <alignment horizontal="center" vertical="center" wrapText="1"/>
    </xf>
    <xf numFmtId="0" fontId="78" fillId="46" borderId="70" xfId="0" applyFont="1" applyFill="1" applyBorder="1" applyAlignment="1">
      <alignment horizontal="center" vertical="center" wrapText="1"/>
    </xf>
    <xf numFmtId="0" fontId="38" fillId="0" borderId="26" xfId="0" applyFont="1" applyBorder="1" applyAlignment="1">
      <alignment horizontal="center" vertical="center"/>
    </xf>
    <xf numFmtId="0" fontId="38" fillId="0" borderId="31" xfId="0" applyFont="1" applyBorder="1" applyAlignment="1">
      <alignment horizontal="center" vertical="center"/>
    </xf>
    <xf numFmtId="0" fontId="38" fillId="0" borderId="26" xfId="0" applyFont="1" applyBorder="1" applyAlignment="1">
      <alignment horizontal="center" vertical="center" wrapText="1"/>
    </xf>
    <xf numFmtId="0" fontId="38" fillId="0" borderId="31" xfId="0" applyFont="1" applyBorder="1" applyAlignment="1">
      <alignment horizontal="center" vertical="center" wrapText="1"/>
    </xf>
    <xf numFmtId="0" fontId="33" fillId="0" borderId="50" xfId="0" applyFont="1" applyFill="1" applyBorder="1" applyAlignment="1">
      <alignment horizontal="left" vertical="center"/>
    </xf>
    <xf numFmtId="0" fontId="33" fillId="0" borderId="51" xfId="0" applyFont="1" applyFill="1" applyBorder="1" applyAlignment="1">
      <alignment horizontal="left" vertical="center"/>
    </xf>
    <xf numFmtId="0" fontId="33" fillId="0" borderId="46" xfId="0" applyFont="1" applyFill="1" applyBorder="1" applyAlignment="1">
      <alignment horizontal="left" vertical="center"/>
    </xf>
    <xf numFmtId="0" fontId="78" fillId="46" borderId="88" xfId="0" applyFont="1" applyFill="1" applyBorder="1" applyAlignment="1">
      <alignment horizontal="center" vertical="center" wrapText="1"/>
    </xf>
    <xf numFmtId="0" fontId="78" fillId="46" borderId="53" xfId="0" applyFont="1" applyFill="1" applyBorder="1" applyAlignment="1">
      <alignment horizontal="center" vertical="center" wrapText="1"/>
    </xf>
    <xf numFmtId="0" fontId="78" fillId="46" borderId="89" xfId="0" applyFont="1" applyFill="1" applyBorder="1" applyAlignment="1">
      <alignment horizontal="center" vertical="center" wrapText="1"/>
    </xf>
    <xf numFmtId="0" fontId="78" fillId="46" borderId="10" xfId="0" applyFont="1" applyFill="1" applyBorder="1" applyAlignment="1">
      <alignment horizontal="center" vertical="center"/>
    </xf>
    <xf numFmtId="0" fontId="38" fillId="0" borderId="27" xfId="0" applyFont="1" applyBorder="1" applyAlignment="1">
      <alignment horizontal="center" vertical="center"/>
    </xf>
    <xf numFmtId="0" fontId="78" fillId="46" borderId="71" xfId="0" applyFont="1" applyFill="1" applyBorder="1" applyAlignment="1">
      <alignment horizontal="center" vertical="center" wrapText="1"/>
    </xf>
    <xf numFmtId="0" fontId="78" fillId="46" borderId="94" xfId="0" applyFont="1" applyFill="1" applyBorder="1" applyAlignment="1">
      <alignment horizontal="center" vertical="center" wrapText="1"/>
    </xf>
    <xf numFmtId="0" fontId="78" fillId="46" borderId="85" xfId="0" applyFont="1" applyFill="1" applyBorder="1" applyAlignment="1">
      <alignment horizontal="center" vertical="center" wrapText="1"/>
    </xf>
    <xf numFmtId="0" fontId="78" fillId="46" borderId="86" xfId="0" applyFont="1" applyFill="1" applyBorder="1" applyAlignment="1">
      <alignment horizontal="center" vertical="center" wrapText="1"/>
    </xf>
    <xf numFmtId="0" fontId="78" fillId="46" borderId="87" xfId="0" applyFont="1" applyFill="1" applyBorder="1" applyAlignment="1">
      <alignment horizontal="center" vertical="center" wrapText="1"/>
    </xf>
    <xf numFmtId="0" fontId="63" fillId="0" borderId="0" xfId="0" applyFont="1" applyAlignment="1">
      <alignment horizontal="left" vertical="center"/>
    </xf>
    <xf numFmtId="0" fontId="38" fillId="0" borderId="91" xfId="0" applyFont="1" applyBorder="1" applyAlignment="1">
      <alignment vertical="center" wrapText="1"/>
    </xf>
    <xf numFmtId="0" fontId="38" fillId="0" borderId="53" xfId="0" applyFont="1" applyBorder="1" applyAlignment="1">
      <alignment vertical="center" wrapText="1"/>
    </xf>
    <xf numFmtId="0" fontId="38" fillId="0" borderId="92" xfId="0" applyFont="1" applyBorder="1" applyAlignment="1">
      <alignment vertical="center" wrapText="1"/>
    </xf>
    <xf numFmtId="0" fontId="38" fillId="0" borderId="58" xfId="0" applyFont="1" applyBorder="1" applyAlignment="1">
      <alignment vertical="center" wrapText="1"/>
    </xf>
    <xf numFmtId="0" fontId="38" fillId="0" borderId="51" xfId="0" applyFont="1" applyBorder="1" applyAlignment="1">
      <alignment vertical="center" wrapText="1"/>
    </xf>
    <xf numFmtId="0" fontId="38" fillId="0" borderId="59" xfId="0" applyFont="1" applyBorder="1" applyAlignment="1">
      <alignment vertical="center" wrapText="1"/>
    </xf>
    <xf numFmtId="0" fontId="78" fillId="46" borderId="31" xfId="0" applyFont="1" applyFill="1" applyBorder="1" applyAlignment="1">
      <alignment horizontal="center" vertical="center"/>
    </xf>
    <xf numFmtId="0" fontId="78" fillId="46" borderId="27" xfId="0" applyFont="1" applyFill="1" applyBorder="1" applyAlignment="1">
      <alignment horizontal="center" vertical="center"/>
    </xf>
    <xf numFmtId="0" fontId="38" fillId="0" borderId="27" xfId="0" applyFont="1" applyBorder="1" applyAlignment="1">
      <alignment horizontal="center" vertical="center" wrapText="1"/>
    </xf>
    <xf numFmtId="0" fontId="38" fillId="0" borderId="50" xfId="0" applyFont="1" applyBorder="1" applyAlignment="1">
      <alignment horizontal="center" vertical="center"/>
    </xf>
    <xf numFmtId="0" fontId="38" fillId="0" borderId="46" xfId="0" applyFont="1" applyBorder="1" applyAlignment="1">
      <alignment horizontal="center" vertical="center"/>
    </xf>
    <xf numFmtId="0" fontId="34" fillId="0" borderId="0" xfId="49" quotePrefix="1" applyFont="1" applyFill="1" applyAlignment="1"/>
  </cellXfs>
  <cellStyles count="216">
    <cellStyle name="          _x000d__x000a_386grabber=VGA.3GR_x000d__x000a_" xfId="63" xr:uid="{C694ABDA-F353-4450-9FF5-635B2F2337C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2" xr:uid="{8546CE93-0513-4A0D-BE63-E7B74CFDFA7C}"/>
    <cellStyle name="Comma [0] 2 2" xfId="74" xr:uid="{83AE6A62-BC57-42DA-AB8E-88A202402C5E}"/>
    <cellStyle name="Comma [0] 2 2 2" xfId="105" xr:uid="{C3EA2C75-5E48-43E2-B948-D2396DE4C291}"/>
    <cellStyle name="Comma [0] 2 2 2 2" xfId="200" xr:uid="{ADF2CFF2-8735-4202-8B24-4B1DFE2909DA}"/>
    <cellStyle name="Comma [0] 2 2 2 3" xfId="153" xr:uid="{2B6A31DD-448F-4F66-BB82-48B7D09FB24D}"/>
    <cellStyle name="Comma [0] 2 2 3" xfId="187" xr:uid="{623486CE-1D60-499A-AFFB-C4C25E63DB36}"/>
    <cellStyle name="Comma [0] 2 2 4" xfId="175" xr:uid="{5CCB8902-699E-480B-863B-A5A5999E1C5E}"/>
    <cellStyle name="Comma [0] 2 2 5" xfId="143" xr:uid="{D40AC752-FAA9-42ED-93BD-0B4F7303D4FF}"/>
    <cellStyle name="Comma [0] 2 3" xfId="104" xr:uid="{4CBD4809-CEE6-4865-BC6E-F139B393B27B}"/>
    <cellStyle name="Comma [0] 2 3 2" xfId="199" xr:uid="{486DF62E-108E-4FF2-966E-98B1143572C7}"/>
    <cellStyle name="Comma [0] 2 3 3" xfId="152" xr:uid="{490BFB1D-1877-4250-AFE4-78DCC8A7EBB0}"/>
    <cellStyle name="Comma [0] 2 4" xfId="140" xr:uid="{B5479028-2A92-462F-9A26-24A5E8E35CDC}"/>
    <cellStyle name="Comma [0] 2 5" xfId="174" xr:uid="{4E106706-818B-4C01-93E8-90C03055F07B}"/>
    <cellStyle name="Comma 2" xfId="50" xr:uid="{00000000-0005-0000-0000-000016000000}"/>
    <cellStyle name="Comma 2 2" xfId="56" xr:uid="{A926E972-EA84-4DE1-98B2-D13D1495952B}"/>
    <cellStyle name="Comma 2 2 2" xfId="92" xr:uid="{FAFFD40D-9B50-4005-809A-BE25015568CE}"/>
    <cellStyle name="Comma 2 2 2 2" xfId="110" xr:uid="{FCF22E1A-2DB3-4014-B247-35CC4B6728BB}"/>
    <cellStyle name="Comma 2 2 2 2 2" xfId="205" xr:uid="{66B364EC-2E8F-4230-8E2B-D2301B9C1282}"/>
    <cellStyle name="Comma 2 2 2 2 3" xfId="158" xr:uid="{1FF42879-368F-4F8E-86C8-13F1C7FE1DCC}"/>
    <cellStyle name="Comma 2 2 2 3" xfId="191" xr:uid="{4FD3E3F9-2522-4A91-A68E-F4F22D7FC04D}"/>
    <cellStyle name="Comma 2 2 2 4" xfId="180" xr:uid="{05501448-B7C5-4AD1-9D58-9CB140A7E872}"/>
    <cellStyle name="Comma 2 2 2 5" xfId="147" xr:uid="{14392466-69A2-4086-91C7-48FC4CAC8297}"/>
    <cellStyle name="Comma 2 2 3" xfId="108" xr:uid="{5576F144-C904-4001-8AF2-F54CF5A034CC}"/>
    <cellStyle name="Comma 2 2 3 2" xfId="203" xr:uid="{DCFE2475-DFDF-46EB-A2A1-0725232F6869}"/>
    <cellStyle name="Comma 2 2 3 3" xfId="156" xr:uid="{285EA8FC-B8EA-4B88-8F8C-BE6972508EDE}"/>
    <cellStyle name="Comma 2 2 4" xfId="136" xr:uid="{354F7075-9EB2-4479-A6E5-C5B8A5BD6A5F}"/>
    <cellStyle name="Comma 2 2 5" xfId="178" xr:uid="{208647CB-DC43-4BBA-B69F-C43696F82492}"/>
    <cellStyle name="Comma 2 2 6" xfId="89" xr:uid="{379FCC39-BF29-4053-B87D-558DB64FCC01}"/>
    <cellStyle name="Comma 2 3" xfId="106" xr:uid="{3C1D6F14-E9BE-4836-A88D-0F84B46F7DC3}"/>
    <cellStyle name="Comma 2 3 2" xfId="201" xr:uid="{95CEF2EE-6E74-43E3-B625-27B07A1F4A61}"/>
    <cellStyle name="Comma 2 3 3" xfId="154" xr:uid="{591CD40F-AF99-453C-8F81-0CF2DEB583FF}"/>
    <cellStyle name="Comma 2 4" xfId="188" xr:uid="{CC490963-FB54-4D03-962B-2CA35BF3582A}"/>
    <cellStyle name="Comma 2 5" xfId="176" xr:uid="{1CA1BBB2-2DB7-47B1-A23A-1E97B0863C63}"/>
    <cellStyle name="Comma 2 6" xfId="144" xr:uid="{0F84F002-50C3-4081-8FAE-E3D5A42947A0}"/>
    <cellStyle name="Comma 2 7" xfId="75" xr:uid="{7190F2A8-E7E0-4C4D-A7EC-3F12D8D55879}"/>
    <cellStyle name="Comma 3" xfId="85" xr:uid="{EAC28FDF-7C2A-4439-9C21-6A07A57BA10F}"/>
    <cellStyle name="Comma 3 2" xfId="125" xr:uid="{3C7238CD-B32E-4F80-880B-C2B4086FAD0D}"/>
    <cellStyle name="Comma 4" xfId="86" xr:uid="{39533B71-74FA-40C2-9422-5B1A96385EEF}"/>
    <cellStyle name="Comma 4 2" xfId="126" xr:uid="{1C948D81-B0E7-4D55-8DA2-70577640722B}"/>
    <cellStyle name="Comma 5" xfId="73" xr:uid="{98A5FA76-A22C-4BAF-9C25-53BB94CF86F0}"/>
    <cellStyle name="Comma 5 2" xfId="123" xr:uid="{2A4039B1-16FD-4213-9BAC-168EA9EB9167}"/>
    <cellStyle name="Comma 6" xfId="82" xr:uid="{F16C1D1A-3F70-40D7-A4EA-E80C4EBF5856}"/>
    <cellStyle name="Comma 6 2" xfId="124" xr:uid="{3482B211-CE28-40EF-B704-1C5D5C780971}"/>
    <cellStyle name="Comma 7" xfId="87" xr:uid="{5B69157C-3247-411D-8F37-676F46D50A82}"/>
    <cellStyle name="Comma 7 2" xfId="127" xr:uid="{9ADCDFB3-77E7-4A86-A850-B336377E6ECA}"/>
    <cellStyle name="Comma 8" xfId="88" xr:uid="{C6E3CEE8-7468-4542-944E-0212D6802089}"/>
    <cellStyle name="Comma 8 2" xfId="128" xr:uid="{2B3EC29C-69B1-428D-B951-7A985C5FE41E}"/>
    <cellStyle name="Currency_HOJA DE TRABAJO" xfId="52" xr:uid="{9EC13C1C-C71D-43E7-A9AB-8278E912ED35}"/>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60" builtinId="8"/>
    <cellStyle name="Incorrecto" xfId="7" builtinId="27" customBuiltin="1"/>
    <cellStyle name="Millares" xfId="1" builtinId="3"/>
    <cellStyle name="Millares [0]" xfId="51" builtinId="6"/>
    <cellStyle name="Millares [0] 10" xfId="90" xr:uid="{A8FA842B-9E00-403E-8FAD-72498B56558B}"/>
    <cellStyle name="Millares [0] 11" xfId="61" xr:uid="{A70931E7-77F9-47A8-BDCF-4FDF6D0CBF60}"/>
    <cellStyle name="Millares [0] 2" xfId="45" xr:uid="{00000000-0005-0000-0000-000022000000}"/>
    <cellStyle name="Millares [0] 2 2" xfId="55" xr:uid="{F0189A5D-A905-425B-BF6F-DD569C3B2F1D}"/>
    <cellStyle name="Millares [0] 2 2 2" xfId="113" xr:uid="{15F8F915-B483-4EBC-955F-332F769E5C6E}"/>
    <cellStyle name="Millares [0] 2 2 2 2" xfId="208" xr:uid="{1A99478C-09A4-4E59-86BE-051E0DDAFE76}"/>
    <cellStyle name="Millares [0] 2 2 2 3" xfId="161" xr:uid="{16107A82-DC75-4A58-A045-21E6A67182A9}"/>
    <cellStyle name="Millares [0] 2 2 3" xfId="196" xr:uid="{8C834E88-7011-4832-93AB-4D8CE4276F71}"/>
    <cellStyle name="Millares [0] 2 2 4" xfId="150" xr:uid="{81F278E4-331C-42B0-80C4-B03587DD3A7E}"/>
    <cellStyle name="Millares [0] 2 2 5" xfId="102" xr:uid="{655AFF99-B170-447C-8BC6-987D98A51CE6}"/>
    <cellStyle name="Millares [0] 2 3" xfId="137" xr:uid="{DA61FE40-FD32-430C-A75D-A6038531BCB8}"/>
    <cellStyle name="Millares [0] 2 4" xfId="170" xr:uid="{C52B022E-07EA-4D75-A8F4-312226508600}"/>
    <cellStyle name="Millares [0] 2 5" xfId="91" xr:uid="{083762F3-2134-428E-BE3D-280DF7D7E7B3}"/>
    <cellStyle name="Millares [0] 3" xfId="57" xr:uid="{D1A892A3-EE84-4D80-95BD-BE7E0FF4D06C}"/>
    <cellStyle name="Millares [0] 3 2" xfId="112" xr:uid="{A8F8AA34-684A-4ABB-800E-C57D38CDE4D4}"/>
    <cellStyle name="Millares [0] 3 2 2" xfId="207" xr:uid="{1A1B439F-A805-4674-A112-5B0EA26EB068}"/>
    <cellStyle name="Millares [0] 3 2 3" xfId="160" xr:uid="{7FDA5FEF-8897-44E8-AFAC-84FE5D0F67E5}"/>
    <cellStyle name="Millares [0] 3 3" xfId="195" xr:uid="{66BECF08-FB74-45A0-AEFB-57F2E949B73E}"/>
    <cellStyle name="Millares [0] 3 4" xfId="179" xr:uid="{B817C2DF-198F-49C8-B956-C26C3AB6F9B0}"/>
    <cellStyle name="Millares [0] 3 5" xfId="149" xr:uid="{AD3499F1-91E5-4CCE-8045-2731048802CD}"/>
    <cellStyle name="Millares [0] 3 6" xfId="100" xr:uid="{840E2D57-FBEF-4DDF-8A58-83E646A65425}"/>
    <cellStyle name="Millares [0] 3 7" xfId="64" xr:uid="{94774263-1835-4AA9-A36E-C0126FF166AE}"/>
    <cellStyle name="Millares [0] 4" xfId="109" xr:uid="{31DB2B0E-2548-4A8A-86D4-B59CE9D951B2}"/>
    <cellStyle name="Millares [0] 4 2" xfId="204" xr:uid="{7352ABCE-051A-46CB-80DD-DCBA29944846}"/>
    <cellStyle name="Millares [0] 4 3" xfId="183" xr:uid="{9343C8D1-C5C8-47B9-A677-A0E6518E8438}"/>
    <cellStyle name="Millares [0] 4 4" xfId="157" xr:uid="{5BAF3EC1-F59A-49C4-AE7F-28844FB800C9}"/>
    <cellStyle name="Millares [0] 5" xfId="119" xr:uid="{0A44AAD3-F86B-4B42-94D2-289228A4C242}"/>
    <cellStyle name="Millares [0] 5 2" xfId="209" xr:uid="{90FEC6DD-2646-4727-91A9-4D9D42CE2CF0}"/>
    <cellStyle name="Millares [0] 5 3" xfId="171" xr:uid="{F94E7857-F3B1-4FF5-88F8-74E392F7FCDE}"/>
    <cellStyle name="Millares [0] 5 4" xfId="163" xr:uid="{BA0604E9-3C71-40A9-8BC5-A29094726A9E}"/>
    <cellStyle name="Millares [0] 6" xfId="132" xr:uid="{1E4A00B6-DB9A-4D1C-9E10-04FD0EA8AFCC}"/>
    <cellStyle name="Millares [0] 6 2" xfId="214" xr:uid="{C3FEBA40-4ACD-4FC6-95E1-3FB573AFE7B3}"/>
    <cellStyle name="Millares [0] 6 3" xfId="184" xr:uid="{8DBEF0AB-AD07-460A-9868-C7235FEE01B0}"/>
    <cellStyle name="Millares [0] 6 4" xfId="168" xr:uid="{9A4655EE-70B7-4C36-B860-7E3C125531F1}"/>
    <cellStyle name="Millares [0] 7" xfId="118" xr:uid="{CCD014DD-C14E-433F-AE61-21B33E7919FA}"/>
    <cellStyle name="Millares [0] 8" xfId="190" xr:uid="{19B9EC6D-DA31-451F-B3FF-216FD5AC4D02}"/>
    <cellStyle name="Millares [0] 9" xfId="146" xr:uid="{12561E8F-D637-463E-85C8-6563353969D9}"/>
    <cellStyle name="Millares 10" xfId="115" xr:uid="{517ACD25-B8F8-45B2-A1F7-997277C7469C}"/>
    <cellStyle name="Millares 10 2" xfId="135" xr:uid="{AEA590BB-AE7D-4102-B675-D3F2D0A21716}"/>
    <cellStyle name="Millares 11" xfId="141" xr:uid="{C2D40A85-337B-44AF-BB79-B1F49479BFF8}"/>
    <cellStyle name="Millares 11 2" xfId="215" xr:uid="{D4859332-A46B-4D6B-BC8B-F5A8DAA6C10E}"/>
    <cellStyle name="Millares 11 3" xfId="169" xr:uid="{E95D18ED-DED3-4627-A947-BA8ACA16A073}"/>
    <cellStyle name="Millares 12" xfId="116" xr:uid="{1330BBF6-751F-4B93-A990-1D4A375BD543}"/>
    <cellStyle name="Millares 13" xfId="186" xr:uid="{02C9FCFC-1018-42F8-A8C2-B2F80FDBCB48}"/>
    <cellStyle name="Millares 14" xfId="185" xr:uid="{F79E5913-653D-4C11-9711-7282C583BB1C}"/>
    <cellStyle name="Millares 15" xfId="172" xr:uid="{1EF5667F-D128-4F88-B56E-14CDDDB5AAE0}"/>
    <cellStyle name="Millares 16" xfId="142" xr:uid="{3805C587-9396-4477-91B3-BF7B529CA06A}"/>
    <cellStyle name="Millares 17" xfId="162" xr:uid="{B5012D84-87AC-4129-A3EC-EA1E27F0B643}"/>
    <cellStyle name="Millares 18" xfId="71" xr:uid="{817142A5-3A57-4D69-AF2C-BC9F9B07C850}"/>
    <cellStyle name="Millares 19 2" xfId="97" xr:uid="{AB8DB291-9098-44AA-8C9D-53572B9E25D2}"/>
    <cellStyle name="Millares 19 2 2" xfId="111" xr:uid="{843D75D0-5A5C-4354-A9B2-7C7AA16943F9}"/>
    <cellStyle name="Millares 19 2 2 2" xfId="206" xr:uid="{9CD0E64D-5ACE-4CDD-A4D3-F717B351CA63}"/>
    <cellStyle name="Millares 19 2 2 3" xfId="159" xr:uid="{A8D2056A-B7B5-4091-A4AC-98D9BCC0BC8F}"/>
    <cellStyle name="Millares 19 2 3" xfId="194" xr:uid="{67A18470-0293-4212-B009-42CC491CB34E}"/>
    <cellStyle name="Millares 19 2 4" xfId="148" xr:uid="{59FE02CA-9D87-44A6-A1DB-1CE256291C8E}"/>
    <cellStyle name="Millares 2" xfId="53" xr:uid="{2D5C6FCD-67C4-4C11-97F3-BE13912928AB}"/>
    <cellStyle name="Millares 2 2" xfId="77" xr:uid="{6944A0DB-DF99-486B-B7AD-93CCDA51D419}"/>
    <cellStyle name="Millares 2 2 2" xfId="107" xr:uid="{774906E8-9DB4-4596-9388-73CAFDD5B3CC}"/>
    <cellStyle name="Millares 2 2 2 2" xfId="202" xr:uid="{537969C5-09DF-46FA-9EBA-AABABBA2928F}"/>
    <cellStyle name="Millares 2 2 2 3" xfId="155" xr:uid="{0B0BA998-E3F1-4A44-BF0F-A5B73E22F80A}"/>
    <cellStyle name="Millares 2 2 3" xfId="189" xr:uid="{058A7FA5-BAD2-4409-BE18-887172BC0087}"/>
    <cellStyle name="Millares 2 2 4" xfId="177" xr:uid="{D3FD2609-E66C-4CAC-8AC1-7549B6E75D11}"/>
    <cellStyle name="Millares 2 2 5" xfId="145" xr:uid="{22B86BFA-EDEA-42CA-A894-781E6A490051}"/>
    <cellStyle name="Millares 2 3" xfId="96" xr:uid="{020891BE-3593-4E7C-AD6E-C00A770D5E5F}"/>
    <cellStyle name="Millares 2 4" xfId="101" xr:uid="{4E9E76B3-302E-4E4C-A0D7-5C79C9F720DB}"/>
    <cellStyle name="Millares 2 4 2" xfId="117" xr:uid="{244302B3-5405-4CA5-9BC5-C8BCEF796365}"/>
    <cellStyle name="Millares 2 5" xfId="76" xr:uid="{34795D36-AC8C-4BAF-AC85-36C36EA690E9}"/>
    <cellStyle name="Millares 2 6" xfId="62" xr:uid="{E6CF61CC-7843-4F60-9375-5D15DD188975}"/>
    <cellStyle name="Millares 3" xfId="66" xr:uid="{59F585B1-4671-4B65-B6E8-9CC1029449C6}"/>
    <cellStyle name="Millares 3 2" xfId="78" xr:uid="{4E2F9A82-656C-4606-AE6B-347863B82716}"/>
    <cellStyle name="Millares 4" xfId="65" xr:uid="{01DA0901-F054-4BF8-A571-787DD2EAB9E9}"/>
    <cellStyle name="Millares 4 2" xfId="134" xr:uid="{048FC9CE-6429-4A55-B4C7-3D4E62DBBA70}"/>
    <cellStyle name="Millares 4 3" xfId="122" xr:uid="{8B3D4DEF-CEE9-4811-B3AE-8F5D88079790}"/>
    <cellStyle name="Millares 4 3 2" xfId="211" xr:uid="{67AEF30B-B2B7-436C-A59F-170F866DB89C}"/>
    <cellStyle name="Millares 4 3 3" xfId="165" xr:uid="{A3352808-FFC3-4C3F-80BA-08534D0CB4BF}"/>
    <cellStyle name="Millares 4 4" xfId="193" xr:uid="{735CAE5B-1A26-487A-9E1C-2F892740C803}"/>
    <cellStyle name="Millares 4 5" xfId="173" xr:uid="{E655AC98-09F8-4EC1-B473-5BAAB0942FD9}"/>
    <cellStyle name="Millares 5" xfId="68" xr:uid="{EED5B08A-CE8C-452D-A0C1-72F182E62C9F}"/>
    <cellStyle name="Millares 5 2" xfId="138" xr:uid="{A6FB12E4-D9C4-4C3F-91CE-A8932241AD26}"/>
    <cellStyle name="Millares 5 3" xfId="130" xr:uid="{F749BE85-47C0-415C-BE68-258C0524B3DA}"/>
    <cellStyle name="Millares 5 3 2" xfId="212" xr:uid="{BE3C0D25-4C1D-4498-AE11-AD0E97FCC173}"/>
    <cellStyle name="Millares 5 3 3" xfId="166" xr:uid="{DA00345A-7071-4512-AF87-5207287A319B}"/>
    <cellStyle name="Millares 5 4" xfId="192" xr:uid="{663C6BF4-5CF6-43F3-98D5-F0A57E6593C5}"/>
    <cellStyle name="Millares 5 5" xfId="181" xr:uid="{E313F33F-C901-4718-B901-6703FDF85615}"/>
    <cellStyle name="Millares 6" xfId="69" xr:uid="{1059E130-1C57-488F-80F1-9E0429DF3B76}"/>
    <cellStyle name="Millares 6 2" xfId="121" xr:uid="{802A1C5A-5888-4812-88EE-988F5EEB3554}"/>
    <cellStyle name="Millares 6 3" xfId="131" xr:uid="{45C25A16-CA13-42B0-BCD8-00201CBD5AD8}"/>
    <cellStyle name="Millares 6 3 2" xfId="213" xr:uid="{78DA243D-B40A-4705-B7DA-0339B14DF7D9}"/>
    <cellStyle name="Millares 6 3 3" xfId="167" xr:uid="{1673952B-950A-4859-A21F-65994EAD1B04}"/>
    <cellStyle name="Millares 6 4" xfId="197" xr:uid="{74630330-B86E-4E8D-8189-49CFD9A90679}"/>
    <cellStyle name="Millares 6 5" xfId="182" xr:uid="{778C1BE9-9C5C-4FC2-8C26-A6222B8F725A}"/>
    <cellStyle name="Millares 7" xfId="67" xr:uid="{5DA8EFF0-7990-4474-A725-C29C25FFB477}"/>
    <cellStyle name="Millares 7 2" xfId="120" xr:uid="{EE64F027-0A37-4A59-84F6-61D6686759E1}"/>
    <cellStyle name="Millares 7 2 2" xfId="210" xr:uid="{9BC22611-E8AE-4602-BD56-4F569002754A}"/>
    <cellStyle name="Millares 7 2 3" xfId="164" xr:uid="{F3B3E30B-5AD1-42DC-A28E-5E914166384F}"/>
    <cellStyle name="Millares 7 3" xfId="133" xr:uid="{0BB7D62F-252A-4908-AED0-BBE628660F71}"/>
    <cellStyle name="Millares 7 4" xfId="198" xr:uid="{16789DD1-BE71-4A7C-9D76-9BD4EFBF2637}"/>
    <cellStyle name="Millares 7 5" xfId="151" xr:uid="{4139D5F8-9810-44CF-8903-0E18D6E20629}"/>
    <cellStyle name="Millares 7 6" xfId="103" xr:uid="{328081CD-1AB8-4593-AF55-DCA732240734}"/>
    <cellStyle name="Millares 8" xfId="70" xr:uid="{00D83028-91AD-420A-A637-A963E9516054}"/>
    <cellStyle name="Millares 8 2" xfId="139" xr:uid="{35E9F350-20F8-491D-B098-D709ED0ADF4B}"/>
    <cellStyle name="Millares 8 3" xfId="114" xr:uid="{3E7392E5-9750-4FAD-8968-5169CE6CBB42}"/>
    <cellStyle name="Millares 9" xfId="95" xr:uid="{DD69EE2A-925B-43A7-AF13-616CAAF6D6F3}"/>
    <cellStyle name="Millares 9 2" xfId="129" xr:uid="{A38AABCB-4BFB-4EC7-9D91-84608A5D1944}"/>
    <cellStyle name="Neutral" xfId="8" builtinId="28" customBuiltin="1"/>
    <cellStyle name="Normal" xfId="0" builtinId="0"/>
    <cellStyle name="Normal 10" xfId="94" xr:uid="{5CF163B8-D7BB-4B36-9683-C006FCB2DC3A}"/>
    <cellStyle name="Normal 12" xfId="46" xr:uid="{00000000-0005-0000-0000-000025000000}"/>
    <cellStyle name="Normal 15" xfId="47" xr:uid="{00000000-0005-0000-0000-000026000000}"/>
    <cellStyle name="Normal 2" xfId="49" xr:uid="{00000000-0005-0000-0000-000027000000}"/>
    <cellStyle name="Normal 2 10" xfId="93" xr:uid="{1ABE7AF4-6C71-45A7-B0B4-483C5A05040C}"/>
    <cellStyle name="Normal 2 2" xfId="79" xr:uid="{835F6B6C-BB58-40A2-B16C-3569FBC3E657}"/>
    <cellStyle name="Normal 2 2 2" xfId="99" xr:uid="{B1E4A4DA-C7E1-464C-BEC6-AA41620319C1}"/>
    <cellStyle name="Normal 2 3" xfId="98" xr:uid="{8B097614-519D-4BE6-9B25-9AA3502B0222}"/>
    <cellStyle name="Normal 2 4" xfId="48" xr:uid="{00000000-0005-0000-0000-000028000000}"/>
    <cellStyle name="Normal 3" xfId="54" xr:uid="{D556BA60-A852-45B7-B1C8-2824E9BA9F50}"/>
    <cellStyle name="Normal 3 2" xfId="81" xr:uid="{D288CE7A-143A-4931-90A0-02E735660C17}"/>
    <cellStyle name="Normal 3 3" xfId="43" xr:uid="{00000000-0005-0000-0000-000029000000}"/>
    <cellStyle name="Normal 3 4" xfId="80" xr:uid="{3B0B8D39-01EB-4B0A-8532-66B853E4778D}"/>
    <cellStyle name="Normal 5" xfId="84" xr:uid="{856F0C1C-9F5B-4D80-89DF-468628657D31}"/>
    <cellStyle name="Normal_Estados Fiscal 1999" xfId="44" xr:uid="{00000000-0005-0000-0000-00002A000000}"/>
    <cellStyle name="Notas" xfId="15" builtinId="10" customBuiltin="1"/>
    <cellStyle name="Porcentaje" xfId="58" builtinId="5"/>
    <cellStyle name="Porcentual 2" xfId="83" xr:uid="{62C7EBBB-83AE-465C-9F26-1C7139DF85F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3000000}"/>
    <cellStyle name="Total" xfId="17" builtinId="25" customBuiltin="1"/>
  </cellStyles>
  <dxfs count="1">
    <dxf>
      <alignment vertical="center"/>
    </dxf>
  </dxfs>
  <tableStyles count="0" defaultTableStyle="TableStyleMedium2" defaultPivotStyle="PivotStyleLight16"/>
  <colors>
    <mruColors>
      <color rgb="FF006699"/>
      <color rgb="FF336699"/>
      <color rgb="FF003366"/>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hirley Vichini" refreshedDate="44008.673884143522" createdVersion="6" refreshedVersion="6" minRefreshableVersion="3" recordCount="218" xr:uid="{355175BA-1854-4F6F-8CC4-78A63E12084D}">
  <cacheSource type="worksheet">
    <worksheetSource ref="B4:G226" sheet="Clasificación 09.20"/>
  </cacheSource>
  <cacheFields count="6">
    <cacheField name="Para los EEFF" numFmtId="0">
      <sharedItems containsBlank="1"/>
    </cacheField>
    <cacheField name="Código Cuenta" numFmtId="0">
      <sharedItems containsSemiMixedTypes="0" containsString="0" containsNumber="1" containsInteger="1" minValue="1" maxValue="1301020402"/>
    </cacheField>
    <cacheField name="Cuenta" numFmtId="0">
      <sharedItems count="182">
        <s v="ACTIVO"/>
        <s v="ACTIVO CORRIENTE"/>
        <s v="DISPONIBILIDADES"/>
        <s v="Caja"/>
        <s v="Caja Chica"/>
        <s v="Recaudaciones a Depositar GS"/>
        <s v="Recaudaciones a Depositar USD"/>
        <s v="Bancos Moneda Local"/>
        <s v="Bancos Moneda Extranjera"/>
        <s v="Certificados Bancarios y Otros Similares"/>
        <s v="Depósitos en Instituciones Financieras"/>
        <s v="Fondos para Propósitos Especiales"/>
        <s v="Disponible Sujeto a Restricción"/>
        <s v="INVERSIONES TEMPORALES"/>
        <s v="Titulos de Renta Fija - Cuenta Propia"/>
        <s v="Valores y Titulos emitidos por el Estado"/>
        <s v="Bonos Gs"/>
        <s v="Bonos USD"/>
        <s v="Certificados de Absorcion Monetaria"/>
        <s v="Valores y Titulos emitidos por el Sist F"/>
        <s v="Cédulas hipotecarias"/>
        <s v="Papeles comerciales"/>
        <s v="Pagarés"/>
        <s v="Letras"/>
        <s v="Bonos Subordinados Gs"/>
        <s v="Bonos Subordinados USD"/>
        <s v="Bonos Financieros Gs"/>
        <s v="Bonos Financieros USD"/>
        <s v="Certificados de Depósito de Ahorro Gs"/>
        <s v="Certificados de Deposito de Ahorro USD"/>
        <s v="Valores y Titulos emitidos por Empresas"/>
        <s v="Certificado de Deposito de Ahorro Gs"/>
        <s v="Bonos Corporativos Gs"/>
        <s v="Bonos Corporativos USD"/>
        <s v="Titulos de Renta Fija - Cuenta Terceros"/>
        <s v="Certificados de Absorción Monetaria"/>
        <s v="Valores y Titulos emitidos por el Sist.F"/>
        <s v="Certificados de Deposito de Ahorro Gs"/>
        <s v="Certificado de Deposito de Ahorro USD"/>
        <s v="Bonos Corporativos GS (CT)"/>
        <s v="Titulos de Renta Variable"/>
        <s v="Certificados Provisionales"/>
        <s v="Acciones Representativas de Capital Soci"/>
        <s v="Acciones de Empresas"/>
        <s v="Certificados de Participación de Fondos"/>
        <s v="Fondos Mutuos"/>
        <s v="Fondos de Inversión"/>
        <s v="Otros Títulos Representativos de Derecho"/>
        <s v="Instrumentos Financieros Cedidos"/>
        <s v="Instrumentos Financieros Cedidos en Prés"/>
        <s v="Instrumentos Financieros Cedidos en Gara"/>
        <s v="Instrumentos Financieros Sujetos a Restr"/>
        <s v="Intereses a Cobrar s/ Inst. Financieras"/>
        <s v="Intereses a Cobrar USD s/ Ins.Financ."/>
        <s v="Inversiones propias sujetas a Reporto Gs"/>
        <s v="Inversiones propias sujetas a Reporto U$"/>
        <s v="Intereses a Cobrar por Reporto Gs"/>
        <s v="Intereses a Cobrar por Reporto U$S"/>
        <s v="Premios a Devengar por Reporto Gs"/>
        <s v="Premios a Devengar por Reporto U$S"/>
        <s v="CRÉDITOS"/>
        <s v="Deudores por Intermediación GS"/>
        <s v="Deudores por Intermediacion USD"/>
        <s v="Servicios"/>
        <s v="Administración de Cartera"/>
        <s v="Custodia de Valores"/>
        <s v="Colocación de Emisiones Primarias"/>
        <s v="Asesorías"/>
        <s v="Representante de Obligacionistas"/>
        <s v="Documentos de Intermediación de Valores"/>
        <s v="Clientes"/>
        <s v="Operaciones Bursátiles"/>
        <s v="Operaciones Extrabursátiles"/>
        <s v="Bolsa de Valores"/>
        <s v="Compensación de Operaciones Bursátiles"/>
        <s v="Liquidación por Operaciones Bursátiles"/>
        <s v="Documentos de Operaciones Propias"/>
        <s v="Operaciones Extrabursàtiles"/>
        <s v="Operaciones Pendientes de Liquidación"/>
        <s v="Anticipos Recibidos"/>
        <s v="Préstamo a Clientes"/>
        <s v="Documentos Descontados"/>
        <s v="Cheques Devueltos"/>
        <s v="Cuentas de Dudoso Recaudo"/>
        <s v="Cuentas por Cobrar a Partes relacionadas"/>
        <s v="Directores"/>
        <s v="Accionistas"/>
        <s v="Préstamos"/>
        <s v="Empresas vinculadas"/>
        <s v="Matriz"/>
        <s v="Filial"/>
        <s v="Afiliadas"/>
        <s v="Sucursales"/>
        <s v="Prevision Ctas a cobrar a Partes relacio"/>
        <s v="Intereses a Recuperar GS"/>
        <s v="Intereses a Recuperar USD"/>
        <s v="OTROS CRÉDITOS"/>
        <s v="IVA Crédito Fiscal"/>
        <s v="Retencion IVA"/>
        <s v="Pagos No Aplicados IVA"/>
        <s v="Retenciones a Emitir"/>
        <s v="Anticipos de Imp. a la Renta"/>
        <s v="Anticipos al Personal"/>
        <s v="Anticipos a Proveedores GS"/>
        <s v="Préstamos al Personal"/>
        <s v="Por Instrumentos Financieros"/>
        <s v="Por Venta de Propiedades y Equipo"/>
        <s v="Operaciones de Reporto"/>
        <s v="Intereses"/>
        <s v="Dividendos"/>
        <s v="Multas y Sanciones"/>
        <s v="Depósitos en garantía"/>
        <s v="Reclamaciones a Terceros"/>
        <s v="GASTOS PAGADOS ANTICIPADOS"/>
        <s v="Seguros"/>
        <s v="Seguro de Vida y Médico"/>
        <s v="Seguro vehicular"/>
        <s v="Seguro Contra Daños"/>
        <s v="Alquileres Pagados por Adelantado"/>
        <s v="Intereses Pagados por Adelantado"/>
        <s v="Adelanto de Remuneraciones"/>
        <s v="Honorarios Profesionales y Servicios"/>
        <s v="Aranceles Pagados por Adelantado"/>
        <s v="Primas de Instrumentos Financieros Deriv"/>
        <s v="Gastos por Liquidar"/>
        <s v="Impuestos Municipales"/>
        <s v="Comision Nacional de Bancos y Seguros"/>
        <s v="Otros Gastos Anticipados"/>
        <s v="ACTIVO NO CORRIENTE"/>
        <s v="INVERSIONES PERMANENTES"/>
        <s v="Instrumentos Financieros Representativos"/>
        <s v="Valores Emitidos o Garantizados por el E"/>
        <s v="Bonos"/>
        <s v="Valores Emitidos por Empresas del Sistem"/>
        <s v="Acciones Represent.de Capital Social"/>
        <s v="Acciones - BVPASA"/>
        <s v="PROPIEDADES Y EQUIPO"/>
        <s v="Terrenos"/>
        <s v="Urbanos"/>
        <s v="Rurales"/>
        <s v="Edificios y Otras Construcciones"/>
        <s v="Deprec. Acum. Edificios y construcciones"/>
        <s v="Instalaciones"/>
        <s v="Instalaciones en Propiedades Propias"/>
        <s v="Instalaciones en Propiedades Alquiladas"/>
        <s v="Deprec. Acum. Instalaciones"/>
        <s v="Construcciones u Obras en Proceso"/>
        <s v="Urbanización y Mejoras de Terrenos"/>
        <s v="Construcciones en Proceso"/>
        <s v="Muebles y Enseres"/>
        <s v="Deprec. Acum. Muebles y Enseres"/>
        <s v="Equipo de Cómputo"/>
        <s v="Deprec. Acum. Equipos de Computo"/>
        <s v="Vehículos"/>
        <s v="Deprec. Acum. Vehiculos"/>
        <s v="Propiedades y Equipo Adquiridos por Arre"/>
        <s v="Propiedad y Equipo Arrendado"/>
        <s v="Deprec. Acum. Propiedades y equipo adqui"/>
        <s v="ACTIVOS INTANGIBLES"/>
        <s v="Licencias y Franquicias"/>
        <s v="Licencias"/>
        <s v="Software"/>
        <s v="Hardware"/>
        <s v="Crédito Mercantil"/>
        <s v="Marcas"/>
        <s v="Amort.Acum. Activos Intagibles"/>
        <s v="OTROS ACTIVOS"/>
        <s v="Moneda Nacional"/>
        <s v="Bienes de Arte y Cultura"/>
        <s v="Obras de Arte"/>
        <s v="Biblioteca"/>
        <s v="Otros"/>
        <s v="Diversos"/>
        <s v="Bienes Entregados en Usufructo"/>
        <s v="Bienes Recibidos en Pago (Adjudicados y "/>
        <s v="Bienes Recibidos en Pago"/>
        <s v="CARGOS DIFERIDOS"/>
        <s v="Gastos de Constitución"/>
        <s v="Amortiz. Acum. Gastos de Constitución"/>
        <s v="Gastos de Desarrollo"/>
        <s v="Gastos Legales"/>
        <s v="Gastos de Constitucion Adm de Fondos"/>
      </sharedItems>
    </cacheField>
    <cacheField name="Moneda" numFmtId="0">
      <sharedItems/>
    </cacheField>
    <cacheField name="***" numFmtId="0">
      <sharedItems/>
    </cacheField>
    <cacheField name="Moneda GS" numFmtId="173">
      <sharedItems containsSemiMixedTypes="0" containsString="0" containsNumber="1" containsInteger="1" minValue="-32204457" maxValue="810904985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8">
  <r>
    <m/>
    <n v="1"/>
    <x v="0"/>
    <s v="GS"/>
    <s v="NI"/>
    <n v="0"/>
  </r>
  <r>
    <m/>
    <n v="11"/>
    <x v="1"/>
    <s v="GS"/>
    <s v="NI"/>
    <n v="0"/>
  </r>
  <r>
    <m/>
    <n v="111"/>
    <x v="2"/>
    <s v="GS"/>
    <s v="NI"/>
    <n v="0"/>
  </r>
  <r>
    <s v="Caja "/>
    <n v="111101"/>
    <x v="3"/>
    <s v="GS"/>
    <s v="I"/>
    <n v="0"/>
  </r>
  <r>
    <s v="Caja "/>
    <n v="111102"/>
    <x v="4"/>
    <s v="GS"/>
    <s v="I"/>
    <n v="0"/>
  </r>
  <r>
    <s v="Recaudaciones a Depositar"/>
    <n v="111103"/>
    <x v="5"/>
    <s v="GS"/>
    <s v="I"/>
    <n v="0"/>
  </r>
  <r>
    <s v="Recaudaciones a Depositar"/>
    <n v="111104"/>
    <x v="6"/>
    <s v="GS"/>
    <s v="I"/>
    <n v="0"/>
  </r>
  <r>
    <s v="Bancos"/>
    <n v="111105"/>
    <x v="7"/>
    <s v="GS"/>
    <s v="I"/>
    <n v="2489543463"/>
  </r>
  <r>
    <s v="Bancos"/>
    <n v="111106"/>
    <x v="8"/>
    <s v="GS"/>
    <s v="I"/>
    <n v="1403320111"/>
  </r>
  <r>
    <s v="Bancos"/>
    <n v="111107"/>
    <x v="9"/>
    <s v="US"/>
    <s v="I"/>
    <n v="0"/>
  </r>
  <r>
    <s v="Bancos"/>
    <n v="111108"/>
    <x v="10"/>
    <s v="GS"/>
    <s v="I"/>
    <n v="0"/>
  </r>
  <r>
    <s v="Bancos"/>
    <n v="111109"/>
    <x v="11"/>
    <s v="GS"/>
    <s v="I"/>
    <n v="0"/>
  </r>
  <r>
    <s v="Bancos"/>
    <n v="111110"/>
    <x v="12"/>
    <s v="GS"/>
    <s v="I"/>
    <n v="0"/>
  </r>
  <r>
    <m/>
    <n v="112"/>
    <x v="13"/>
    <s v="GS"/>
    <s v="NI"/>
    <n v="0"/>
  </r>
  <r>
    <m/>
    <n v="11201"/>
    <x v="14"/>
    <s v="GS"/>
    <s v="NI"/>
    <n v="0"/>
  </r>
  <r>
    <m/>
    <n v="1120101"/>
    <x v="15"/>
    <s v="GS"/>
    <s v="NI"/>
    <n v="0"/>
  </r>
  <r>
    <s v="Títulos de Renta Fija"/>
    <n v="112010101"/>
    <x v="16"/>
    <s v="US"/>
    <s v="I"/>
    <n v="0"/>
  </r>
  <r>
    <s v="Títulos de Renta Fija"/>
    <n v="112010102"/>
    <x v="17"/>
    <s v="GS"/>
    <s v="I"/>
    <n v="0"/>
  </r>
  <r>
    <s v="Títulos de Renta Fija"/>
    <n v="112010103"/>
    <x v="18"/>
    <s v="GS"/>
    <s v="I"/>
    <n v="0"/>
  </r>
  <r>
    <m/>
    <n v="1120102"/>
    <x v="19"/>
    <s v="GS"/>
    <s v="NI"/>
    <n v="0"/>
  </r>
  <r>
    <s v="Títulos de Renta Fija"/>
    <n v="112010201"/>
    <x v="20"/>
    <s v="GS"/>
    <s v="I"/>
    <n v="0"/>
  </r>
  <r>
    <s v="Títulos de Renta Fija"/>
    <n v="112010202"/>
    <x v="21"/>
    <s v="GS"/>
    <s v="I"/>
    <n v="0"/>
  </r>
  <r>
    <s v="Títulos de Renta Fija"/>
    <n v="112010203"/>
    <x v="22"/>
    <s v="GS"/>
    <s v="I"/>
    <n v="0"/>
  </r>
  <r>
    <s v="Títulos de Renta Fija"/>
    <n v="112010204"/>
    <x v="23"/>
    <s v="GS"/>
    <s v="I"/>
    <n v="0"/>
  </r>
  <r>
    <s v="Títulos de Renta Fija"/>
    <n v="112010205"/>
    <x v="16"/>
    <s v="GS"/>
    <s v="I"/>
    <n v="0"/>
  </r>
  <r>
    <s v="Títulos de Renta Fija"/>
    <n v="112010206"/>
    <x v="17"/>
    <s v="GS"/>
    <s v="I"/>
    <n v="0"/>
  </r>
  <r>
    <s v="Títulos de Renta Fija"/>
    <n v="112010207"/>
    <x v="24"/>
    <s v="GS"/>
    <s v="I"/>
    <n v="9000000"/>
  </r>
  <r>
    <s v="Títulos de Renta Fija"/>
    <n v="112010208"/>
    <x v="25"/>
    <s v="GS"/>
    <s v="I"/>
    <n v="0"/>
  </r>
  <r>
    <s v="Títulos de Renta Fija"/>
    <n v="112010209"/>
    <x v="26"/>
    <s v="GS"/>
    <s v="I"/>
    <n v="0"/>
  </r>
  <r>
    <s v="Títulos de Renta Fija"/>
    <n v="112010210"/>
    <x v="27"/>
    <s v="GS"/>
    <s v="I"/>
    <n v="0"/>
  </r>
  <r>
    <s v="Títulos de Renta Fija"/>
    <n v="112010211"/>
    <x v="28"/>
    <s v="GS"/>
    <s v="I"/>
    <n v="217559172"/>
  </r>
  <r>
    <s v="Títulos de Renta Fija"/>
    <n v="112010212"/>
    <x v="29"/>
    <s v="GS"/>
    <s v="I"/>
    <n v="48857307"/>
  </r>
  <r>
    <m/>
    <n v="1120103"/>
    <x v="30"/>
    <s v="GS"/>
    <s v="NI"/>
    <n v="0"/>
  </r>
  <r>
    <s v="Títulos de Renta Fija"/>
    <n v="112010301"/>
    <x v="29"/>
    <s v="GS"/>
    <s v="I"/>
    <n v="0"/>
  </r>
  <r>
    <s v="Títulos de Renta Fija"/>
    <n v="112010302"/>
    <x v="31"/>
    <s v="GS"/>
    <s v="I"/>
    <n v="0"/>
  </r>
  <r>
    <s v="Títulos de Renta Fija"/>
    <n v="112010303"/>
    <x v="16"/>
    <s v="GS"/>
    <s v="I"/>
    <n v="0"/>
  </r>
  <r>
    <s v="Títulos de Renta Fija"/>
    <n v="112010304"/>
    <x v="32"/>
    <s v="GS"/>
    <s v="I"/>
    <n v="561000000"/>
  </r>
  <r>
    <s v="Títulos de Renta Fija"/>
    <n v="112010305"/>
    <x v="33"/>
    <s v="GS"/>
    <s v="I"/>
    <n v="0"/>
  </r>
  <r>
    <m/>
    <n v="11202"/>
    <x v="34"/>
    <s v="GS"/>
    <s v="NI"/>
    <n v="0"/>
  </r>
  <r>
    <m/>
    <n v="1120201"/>
    <x v="15"/>
    <s v="GS"/>
    <s v="NI"/>
    <n v="0"/>
  </r>
  <r>
    <s v="Títulos de Renta Fija"/>
    <n v="112020101"/>
    <x v="16"/>
    <s v="GS"/>
    <s v="I"/>
    <n v="0"/>
  </r>
  <r>
    <s v="Títulos de Renta Fija"/>
    <n v="112020102"/>
    <x v="17"/>
    <s v="GS"/>
    <s v="I"/>
    <n v="0"/>
  </r>
  <r>
    <s v="Títulos de Renta Fija"/>
    <n v="112020103"/>
    <x v="35"/>
    <s v="GS"/>
    <s v="I"/>
    <n v="0"/>
  </r>
  <r>
    <m/>
    <n v="1120202"/>
    <x v="36"/>
    <s v="GS"/>
    <s v="NI"/>
    <n v="0"/>
  </r>
  <r>
    <s v="Títulos de Renta Fija"/>
    <n v="112020205"/>
    <x v="16"/>
    <s v="GS"/>
    <s v="I"/>
    <n v="0"/>
  </r>
  <r>
    <s v="Títulos de Renta Fija"/>
    <n v="112020206"/>
    <x v="17"/>
    <s v="GS"/>
    <s v="I"/>
    <n v="0"/>
  </r>
  <r>
    <s v="Títulos de Renta Fija"/>
    <n v="112020210"/>
    <x v="27"/>
    <s v="GS"/>
    <s v="I"/>
    <n v="0"/>
  </r>
  <r>
    <s v="Títulos de Renta Fija"/>
    <n v="112020211"/>
    <x v="37"/>
    <s v="GS"/>
    <s v="I"/>
    <n v="0"/>
  </r>
  <r>
    <s v="Títulos de Renta Fija"/>
    <n v="112020212"/>
    <x v="38"/>
    <s v="GS"/>
    <s v="I"/>
    <n v="0"/>
  </r>
  <r>
    <m/>
    <n v="1120203"/>
    <x v="30"/>
    <s v="GS"/>
    <s v="NI"/>
    <n v="0"/>
  </r>
  <r>
    <s v="Títulos de Renta Fija"/>
    <n v="112020302"/>
    <x v="16"/>
    <s v="GS"/>
    <s v="I"/>
    <n v="0"/>
  </r>
  <r>
    <s v="Títulos de Renta Fija"/>
    <n v="112020303"/>
    <x v="17"/>
    <s v="GS"/>
    <s v="I"/>
    <n v="0"/>
  </r>
  <r>
    <s v="Títulos de Renta Fija"/>
    <n v="112020304"/>
    <x v="37"/>
    <s v="GS"/>
    <s v="I"/>
    <n v="0"/>
  </r>
  <r>
    <s v="Títulos de Renta Fija"/>
    <n v="112020305"/>
    <x v="39"/>
    <s v="GS"/>
    <s v="I"/>
    <n v="0"/>
  </r>
  <r>
    <m/>
    <n v="11203"/>
    <x v="40"/>
    <s v="GS"/>
    <s v="NI"/>
    <n v="0"/>
  </r>
  <r>
    <s v="Títulos de Renta Variable"/>
    <n v="1120301"/>
    <x v="41"/>
    <s v="GS"/>
    <s v="I"/>
    <n v="0"/>
  </r>
  <r>
    <m/>
    <n v="1120302"/>
    <x v="42"/>
    <s v="GS"/>
    <s v="NI"/>
    <n v="0"/>
  </r>
  <r>
    <s v="Títulos de Renta Variable"/>
    <n v="112030201"/>
    <x v="43"/>
    <s v="GS"/>
    <s v="I"/>
    <n v="0"/>
  </r>
  <r>
    <m/>
    <n v="1120303"/>
    <x v="44"/>
    <s v="GS"/>
    <s v="NI"/>
    <n v="0"/>
  </r>
  <r>
    <s v="Fondos Mutuos"/>
    <n v="112030301"/>
    <x v="45"/>
    <s v="GS"/>
    <s v="I"/>
    <n v="0"/>
  </r>
  <r>
    <s v="Fondos de Inversión"/>
    <n v="112030302"/>
    <x v="46"/>
    <s v="GS"/>
    <s v="I"/>
    <n v="0"/>
  </r>
  <r>
    <m/>
    <n v="1120304"/>
    <x v="47"/>
    <s v="GS"/>
    <s v="NI"/>
    <n v="0"/>
  </r>
  <r>
    <m/>
    <n v="11204"/>
    <x v="48"/>
    <s v="GS"/>
    <s v="NI"/>
    <n v="0"/>
  </r>
  <r>
    <s v="Valores cedidos"/>
    <n v="1120401"/>
    <x v="49"/>
    <s v="GS"/>
    <s v="I"/>
    <n v="0"/>
  </r>
  <r>
    <s v="Valores cedidos"/>
    <n v="1120402"/>
    <x v="50"/>
    <s v="US"/>
    <s v="I"/>
    <n v="0"/>
  </r>
  <r>
    <s v="Valores cedidos"/>
    <n v="1120403"/>
    <x v="51"/>
    <s v="US"/>
    <s v="I"/>
    <n v="0"/>
  </r>
  <r>
    <s v="Otros Activos Corrientes "/>
    <n v="11205"/>
    <x v="52"/>
    <s v="US"/>
    <s v="I"/>
    <n v="612030384"/>
  </r>
  <r>
    <s v="Otros Activos Corrientes "/>
    <n v="11206"/>
    <x v="53"/>
    <s v="US"/>
    <s v="I"/>
    <n v="165523085"/>
  </r>
  <r>
    <s v="Otros Activos Corrientes "/>
    <n v="11207"/>
    <x v="54"/>
    <s v="GS"/>
    <s v="I"/>
    <n v="8109049854"/>
  </r>
  <r>
    <s v="Otros Activos Corrientes "/>
    <n v="11208"/>
    <x v="55"/>
    <s v="US"/>
    <s v="I"/>
    <n v="7997216474"/>
  </r>
  <r>
    <s v="Otros Activos Corrientes "/>
    <n v="11209"/>
    <x v="56"/>
    <s v="GS"/>
    <s v="I"/>
    <n v="2410959"/>
  </r>
  <r>
    <s v="Otros Activos Corrientes "/>
    <n v="11210"/>
    <x v="57"/>
    <s v="US"/>
    <s v="I"/>
    <n v="4335591"/>
  </r>
  <r>
    <s v="Otros Activos Corrientes "/>
    <n v="11211"/>
    <x v="58"/>
    <s v="GS"/>
    <s v="I"/>
    <n v="6736642"/>
  </r>
  <r>
    <s v="Otros Activos Corrientes "/>
    <n v="11212"/>
    <x v="59"/>
    <s v="US"/>
    <s v="I"/>
    <n v="6799607"/>
  </r>
  <r>
    <m/>
    <n v="113"/>
    <x v="60"/>
    <s v="US"/>
    <s v="NI"/>
    <n v="0"/>
  </r>
  <r>
    <s v="Deudores por intermediacion"/>
    <n v="11301"/>
    <x v="61"/>
    <s v="US"/>
    <s v="I"/>
    <n v="10014421"/>
  </r>
  <r>
    <s v="Deudores por intermediacion"/>
    <n v="11302"/>
    <x v="62"/>
    <s v="US"/>
    <s v="I"/>
    <n v="5576709"/>
  </r>
  <r>
    <m/>
    <n v="11303"/>
    <x v="63"/>
    <s v="US"/>
    <s v="NI"/>
    <n v="0"/>
  </r>
  <r>
    <s v="Deudores por intermediacion"/>
    <n v="1130301"/>
    <x v="64"/>
    <s v="US"/>
    <s v="I"/>
    <n v="0"/>
  </r>
  <r>
    <s v="Deudores por intermediacion"/>
    <n v="1130302"/>
    <x v="65"/>
    <s v="US"/>
    <s v="I"/>
    <n v="0"/>
  </r>
  <r>
    <s v="Deudores por intermediacion"/>
    <n v="1130303"/>
    <x v="66"/>
    <s v="US"/>
    <s v="I"/>
    <n v="0"/>
  </r>
  <r>
    <s v="Deudores por intermediacion"/>
    <n v="1130304"/>
    <x v="67"/>
    <s v="US"/>
    <s v="I"/>
    <n v="0"/>
  </r>
  <r>
    <s v="Deudores por intermediacion"/>
    <n v="1130305"/>
    <x v="68"/>
    <s v="US"/>
    <s v="I"/>
    <n v="0"/>
  </r>
  <r>
    <m/>
    <n v="11304"/>
    <x v="69"/>
    <s v="US"/>
    <s v="NI"/>
    <n v="0"/>
  </r>
  <r>
    <m/>
    <n v="1130401"/>
    <x v="70"/>
    <s v="US"/>
    <s v="NI"/>
    <n v="0"/>
  </r>
  <r>
    <s v="Deudores por intermediacion"/>
    <n v="113040101"/>
    <x v="71"/>
    <s v="US"/>
    <s v="I"/>
    <n v="0"/>
  </r>
  <r>
    <s v="Deudores por intermediacion"/>
    <n v="113040102"/>
    <x v="72"/>
    <s v="GS"/>
    <s v="I"/>
    <n v="0"/>
  </r>
  <r>
    <m/>
    <n v="1130402"/>
    <x v="73"/>
    <s v="US"/>
    <s v="NI"/>
    <n v="0"/>
  </r>
  <r>
    <s v="Deudores por intermediacion"/>
    <n v="113040201"/>
    <x v="74"/>
    <s v="GS"/>
    <s v="I"/>
    <n v="0"/>
  </r>
  <r>
    <s v="Deudores por intermediacion"/>
    <n v="113040202"/>
    <x v="75"/>
    <s v="GS"/>
    <s v="I"/>
    <n v="0"/>
  </r>
  <r>
    <m/>
    <n v="11305"/>
    <x v="76"/>
    <s v="US"/>
    <s v="NI"/>
    <n v="0"/>
  </r>
  <r>
    <s v="Deudores por intermediacion"/>
    <n v="1130501"/>
    <x v="71"/>
    <s v="GS"/>
    <s v="I"/>
    <n v="0"/>
  </r>
  <r>
    <s v="Deudores por intermediacion"/>
    <n v="1130502"/>
    <x v="77"/>
    <s v="GS"/>
    <s v="I"/>
    <n v="0"/>
  </r>
  <r>
    <s v="Documentos y Cuentas por Cobrar"/>
    <n v="11306"/>
    <x v="78"/>
    <s v="GS"/>
    <s v="I"/>
    <n v="0"/>
  </r>
  <r>
    <s v="Deudores Varios"/>
    <n v="11307"/>
    <x v="79"/>
    <s v="GS"/>
    <s v="I"/>
    <n v="0"/>
  </r>
  <r>
    <s v="Deudores Varios"/>
    <n v="11308"/>
    <x v="80"/>
    <s v="GS"/>
    <s v="I"/>
    <n v="0"/>
  </r>
  <r>
    <s v="Deudores Varios"/>
    <n v="11309"/>
    <x v="81"/>
    <s v="GS"/>
    <s v="I"/>
    <n v="0"/>
  </r>
  <r>
    <s v="Deudores Varios"/>
    <n v="11310"/>
    <x v="82"/>
    <s v="GS"/>
    <s v="I"/>
    <n v="0"/>
  </r>
  <r>
    <s v="Previsión por menor valor"/>
    <n v="11311"/>
    <x v="83"/>
    <s v="GS"/>
    <s v="I"/>
    <n v="0"/>
  </r>
  <r>
    <m/>
    <n v="11312"/>
    <x v="84"/>
    <s v="GS"/>
    <s v="NI"/>
    <n v="0"/>
  </r>
  <r>
    <s v="Cuentas por cobrar a Personas y Empresas relacionadas"/>
    <n v="1131201"/>
    <x v="85"/>
    <s v="GS"/>
    <s v="I"/>
    <n v="0"/>
  </r>
  <r>
    <m/>
    <n v="1131202"/>
    <x v="86"/>
    <s v="GS"/>
    <s v="NI"/>
    <n v="0"/>
  </r>
  <r>
    <s v="Cuentas por cobrar a Personas y Empresas relacionadas"/>
    <n v="113120201"/>
    <x v="87"/>
    <s v="GS"/>
    <s v="I"/>
    <n v="0"/>
  </r>
  <r>
    <m/>
    <n v="1131203"/>
    <x v="88"/>
    <s v="GS"/>
    <s v="NI"/>
    <n v="0"/>
  </r>
  <r>
    <s v="Cuentas por cobrar a Personas y Empresas relacionadas"/>
    <n v="113120301"/>
    <x v="89"/>
    <s v="GS"/>
    <s v="I"/>
    <n v="0"/>
  </r>
  <r>
    <s v="Cuentas por cobrar a Personas y Empresas relacionadas"/>
    <n v="113120302"/>
    <x v="90"/>
    <s v="GS"/>
    <s v="I"/>
    <n v="0"/>
  </r>
  <r>
    <s v="Cuentas por cobrar a Personas y Empresas relacionadas"/>
    <n v="113120303"/>
    <x v="91"/>
    <s v="GS"/>
    <s v="I"/>
    <n v="0"/>
  </r>
  <r>
    <s v="Cuentas por cobrar a Personas y Empresas relacionadas"/>
    <n v="113120304"/>
    <x v="92"/>
    <s v="GS"/>
    <s v="I"/>
    <n v="0"/>
  </r>
  <r>
    <s v="Previsión para cuentas a cobrar a personas y empresas relacionadas"/>
    <n v="1131204"/>
    <x v="93"/>
    <s v="GS"/>
    <s v="I"/>
    <n v="0"/>
  </r>
  <r>
    <s v="Documentos y Cuentas por Cobrar"/>
    <n v="11313"/>
    <x v="94"/>
    <s v="GS"/>
    <s v="I"/>
    <n v="4453151"/>
  </r>
  <r>
    <s v="Documentos y Cuentas por Cobrar"/>
    <n v="11314"/>
    <x v="95"/>
    <s v="GS"/>
    <s v="I"/>
    <n v="0"/>
  </r>
  <r>
    <m/>
    <n v="114"/>
    <x v="96"/>
    <s v="GS"/>
    <s v="NI"/>
    <n v="0"/>
  </r>
  <r>
    <s v="Deudores Varios"/>
    <n v="114101"/>
    <x v="97"/>
    <s v="GS"/>
    <s v="I"/>
    <n v="87699040"/>
  </r>
  <r>
    <s v="Deudores Varios"/>
    <n v="114102"/>
    <x v="98"/>
    <s v="GS"/>
    <s v="I"/>
    <n v="26537264"/>
  </r>
  <r>
    <s v="Deudores Varios"/>
    <n v="114103"/>
    <x v="99"/>
    <s v="GS"/>
    <s v="I"/>
    <n v="17653690"/>
  </r>
  <r>
    <s v="Documentos y Cuentas por Cobrar"/>
    <n v="114104"/>
    <x v="100"/>
    <s v="GS"/>
    <s v="I"/>
    <n v="0"/>
  </r>
  <r>
    <s v="Documentos y Cuentas por Cobrar"/>
    <n v="114105"/>
    <x v="101"/>
    <s v="GS"/>
    <s v="I"/>
    <n v="0"/>
  </r>
  <r>
    <s v="Cuentas por cobrar a Personas y Empresas relacionadas"/>
    <n v="114106"/>
    <x v="102"/>
    <s v="GS"/>
    <s v="I"/>
    <n v="0"/>
  </r>
  <r>
    <s v="Deudores Varios"/>
    <n v="114107"/>
    <x v="103"/>
    <s v="GS"/>
    <s v="I"/>
    <n v="332000"/>
  </r>
  <r>
    <s v="Deudores Varios"/>
    <n v="114108"/>
    <x v="104"/>
    <s v="US"/>
    <s v="I"/>
    <n v="0"/>
  </r>
  <r>
    <s v="Deudores Varios"/>
    <n v="114109"/>
    <x v="105"/>
    <s v="US"/>
    <s v="I"/>
    <n v="0"/>
  </r>
  <r>
    <s v="Deudores Varios"/>
    <n v="114110"/>
    <x v="106"/>
    <s v="US"/>
    <s v="I"/>
    <n v="0"/>
  </r>
  <r>
    <s v="Deudores Varios"/>
    <n v="114111"/>
    <x v="107"/>
    <s v="US"/>
    <s v="I"/>
    <n v="0"/>
  </r>
  <r>
    <s v="Deudores Varios"/>
    <n v="114112"/>
    <x v="108"/>
    <s v="US"/>
    <s v="I"/>
    <n v="0"/>
  </r>
  <r>
    <s v="Deudores Varios"/>
    <n v="114113"/>
    <x v="109"/>
    <s v="US"/>
    <s v="I"/>
    <n v="0"/>
  </r>
  <r>
    <s v="Deudores Varios"/>
    <n v="114114"/>
    <x v="110"/>
    <s v="US"/>
    <s v="I"/>
    <n v="0"/>
  </r>
  <r>
    <s v="Deudores Varios"/>
    <n v="114115"/>
    <x v="111"/>
    <s v="US"/>
    <s v="I"/>
    <n v="0"/>
  </r>
  <r>
    <s v="Deudores Varios"/>
    <n v="114116"/>
    <x v="112"/>
    <s v="GS"/>
    <s v="I"/>
    <n v="0"/>
  </r>
  <r>
    <s v="Deudores Varios"/>
    <n v="114117"/>
    <x v="83"/>
    <s v="GS"/>
    <s v="I"/>
    <n v="0"/>
  </r>
  <r>
    <m/>
    <n v="115"/>
    <x v="113"/>
    <s v="GS"/>
    <s v="NI"/>
    <n v="0"/>
  </r>
  <r>
    <m/>
    <n v="115101"/>
    <x v="114"/>
    <s v="GS"/>
    <s v="NI"/>
    <n v="0"/>
  </r>
  <r>
    <s v="Gastos Pagados Por Anticipado"/>
    <n v="11510101"/>
    <x v="115"/>
    <s v="GS"/>
    <s v="I"/>
    <n v="0"/>
  </r>
  <r>
    <s v="Gastos Pagados Por Anticipado"/>
    <n v="11510102"/>
    <x v="116"/>
    <s v="GS"/>
    <s v="I"/>
    <n v="0"/>
  </r>
  <r>
    <s v="Gastos Pagados Por Anticipado"/>
    <n v="11510103"/>
    <x v="117"/>
    <s v="GS"/>
    <s v="I"/>
    <n v="0"/>
  </r>
  <r>
    <s v="Gastos Pagados Por Anticipado"/>
    <n v="115102"/>
    <x v="118"/>
    <s v="GS"/>
    <s v="I"/>
    <n v="0"/>
  </r>
  <r>
    <s v="Gastos Pagados Por Anticipado"/>
    <n v="115103"/>
    <x v="119"/>
    <s v="GS"/>
    <s v="I"/>
    <n v="0"/>
  </r>
  <r>
    <s v="Gastos Pagados Por Anticipado"/>
    <n v="115104"/>
    <x v="120"/>
    <s v="GS"/>
    <s v="I"/>
    <n v="0"/>
  </r>
  <r>
    <s v="Gastos Pagados Por Anticipado"/>
    <n v="115105"/>
    <x v="121"/>
    <s v="GS"/>
    <s v="I"/>
    <n v="0"/>
  </r>
  <r>
    <s v="Otros Activos Corrientes "/>
    <n v="115106"/>
    <x v="122"/>
    <s v="GS"/>
    <s v="I"/>
    <n v="58988520"/>
  </r>
  <r>
    <s v="Gastos Pagados Por Anticipado"/>
    <n v="115107"/>
    <x v="123"/>
    <s v="GS"/>
    <s v="I"/>
    <n v="0"/>
  </r>
  <r>
    <s v="Gastos Pagados Por Anticipado"/>
    <n v="115108"/>
    <x v="124"/>
    <s v="GS"/>
    <s v="I"/>
    <n v="35600"/>
  </r>
  <r>
    <s v="Gastos Pagados Por Anticipado"/>
    <n v="115109"/>
    <x v="125"/>
    <s v="GS"/>
    <s v="I"/>
    <n v="0"/>
  </r>
  <r>
    <s v="Gastos Pagados Por Anticipado"/>
    <n v="115110"/>
    <x v="126"/>
    <s v="GS"/>
    <s v="I"/>
    <n v="0"/>
  </r>
  <r>
    <s v="Gastos Pagados Por Anticipado"/>
    <n v="115111"/>
    <x v="127"/>
    <s v="GS"/>
    <s v="I"/>
    <n v="0"/>
  </r>
  <r>
    <m/>
    <n v="12"/>
    <x v="128"/>
    <s v="US"/>
    <s v="NI"/>
    <n v="0"/>
  </r>
  <r>
    <m/>
    <n v="130"/>
    <x v="129"/>
    <s v="GS"/>
    <s v="NI"/>
    <n v="0"/>
  </r>
  <r>
    <m/>
    <n v="130101"/>
    <x v="130"/>
    <s v="GS"/>
    <s v="NI"/>
    <n v="0"/>
  </r>
  <r>
    <m/>
    <n v="13010101"/>
    <x v="131"/>
    <s v="GS"/>
    <s v="NI"/>
    <n v="0"/>
  </r>
  <r>
    <s v="Títulos de Renta Fija"/>
    <n v="1301010101"/>
    <x v="132"/>
    <s v="GS"/>
    <s v="I"/>
    <n v="0"/>
  </r>
  <r>
    <m/>
    <n v="13010102"/>
    <x v="133"/>
    <s v="GS"/>
    <s v="NI"/>
    <n v="0"/>
  </r>
  <r>
    <s v="Títulos de Renta Fija"/>
    <n v="1301010204"/>
    <x v="20"/>
    <s v="GS"/>
    <s v="I"/>
    <n v="0"/>
  </r>
  <r>
    <s v="Títulos de Renta Fija"/>
    <n v="1301010205"/>
    <x v="132"/>
    <s v="GS"/>
    <s v="I"/>
    <n v="0"/>
  </r>
  <r>
    <m/>
    <n v="13010103"/>
    <x v="133"/>
    <s v="GS"/>
    <s v="NI"/>
    <n v="0"/>
  </r>
  <r>
    <s v="Títulos de Renta Fija"/>
    <n v="1301010305"/>
    <x v="132"/>
    <s v="GS"/>
    <s v="I"/>
    <n v="0"/>
  </r>
  <r>
    <m/>
    <n v="130102"/>
    <x v="130"/>
    <s v="GS"/>
    <s v="NI"/>
    <n v="0"/>
  </r>
  <r>
    <s v="Títulos de Renta Fija"/>
    <n v="13010201"/>
    <x v="41"/>
    <s v="GS"/>
    <s v="I"/>
    <n v="0"/>
  </r>
  <r>
    <m/>
    <n v="13010202"/>
    <x v="134"/>
    <s v="GS"/>
    <s v="NI"/>
    <n v="0"/>
  </r>
  <r>
    <s v="Títulos de Renta Variable"/>
    <n v="1301020201"/>
    <x v="43"/>
    <s v="GS"/>
    <s v="I"/>
    <n v="0"/>
  </r>
  <r>
    <s v="Acción de la Bolsa de Valores"/>
    <n v="1301020202"/>
    <x v="135"/>
    <s v="GS"/>
    <s v="I"/>
    <n v="750000000"/>
  </r>
  <r>
    <m/>
    <n v="13010204"/>
    <x v="44"/>
    <s v="GS"/>
    <s v="NI"/>
    <n v="0"/>
  </r>
  <r>
    <s v="Fondos de Inversión"/>
    <n v="1301020402"/>
    <x v="46"/>
    <s v="GS"/>
    <s v="I"/>
    <n v="0"/>
  </r>
  <r>
    <s v="Fondos de Inversión"/>
    <n v="13010205"/>
    <x v="47"/>
    <s v="GS"/>
    <s v="I"/>
    <n v="0"/>
  </r>
  <r>
    <m/>
    <n v="130120"/>
    <x v="48"/>
    <s v="GS"/>
    <s v="NI"/>
    <n v="0"/>
  </r>
  <r>
    <s v="Valores cedidos"/>
    <n v="13012001"/>
    <x v="49"/>
    <s v="GS"/>
    <s v="I"/>
    <n v="0"/>
  </r>
  <r>
    <s v="Valores cedidos"/>
    <n v="13012002"/>
    <x v="50"/>
    <s v="US"/>
    <s v="I"/>
    <n v="0"/>
  </r>
  <r>
    <s v="Valores cedidos"/>
    <n v="13012003"/>
    <x v="51"/>
    <s v="GS"/>
    <s v="I"/>
    <n v="0"/>
  </r>
  <r>
    <m/>
    <n v="132"/>
    <x v="136"/>
    <s v="GS"/>
    <s v="NI"/>
    <n v="0"/>
  </r>
  <r>
    <m/>
    <n v="132101"/>
    <x v="137"/>
    <s v="GS"/>
    <s v="NI"/>
    <n v="0"/>
  </r>
  <r>
    <s v="Bienes en Operación"/>
    <n v="13210101"/>
    <x v="138"/>
    <s v="GS"/>
    <s v="I"/>
    <n v="0"/>
  </r>
  <r>
    <s v="Bienes en Operación"/>
    <n v="13210102"/>
    <x v="139"/>
    <s v="GS"/>
    <s v="I"/>
    <n v="0"/>
  </r>
  <r>
    <m/>
    <n v="132102"/>
    <x v="140"/>
    <s v="US"/>
    <s v="NI"/>
    <n v="0"/>
  </r>
  <r>
    <s v="Bienes en Operación"/>
    <n v="13210201"/>
    <x v="140"/>
    <s v="US"/>
    <s v="I"/>
    <n v="0"/>
  </r>
  <r>
    <s v="Depreciacion Acumulada"/>
    <n v="13210202"/>
    <x v="141"/>
    <s v="US"/>
    <s v="I"/>
    <n v="0"/>
  </r>
  <r>
    <m/>
    <n v="132103"/>
    <x v="142"/>
    <s v="US"/>
    <s v="NI"/>
    <n v="0"/>
  </r>
  <r>
    <s v="Bienes en Operación"/>
    <n v="13210301"/>
    <x v="143"/>
    <s v="GS"/>
    <s v="I"/>
    <n v="0"/>
  </r>
  <r>
    <s v="Bienes en Operación"/>
    <n v="13210302"/>
    <x v="144"/>
    <s v="GS"/>
    <s v="I"/>
    <n v="0"/>
  </r>
  <r>
    <s v="Depreciacion Acumulada"/>
    <n v="13210303"/>
    <x v="145"/>
    <s v="US"/>
    <s v="I"/>
    <n v="0"/>
  </r>
  <r>
    <m/>
    <n v="132115"/>
    <x v="146"/>
    <s v="GS"/>
    <s v="NI"/>
    <n v="0"/>
  </r>
  <r>
    <s v="Bienes en Operación"/>
    <n v="13211501"/>
    <x v="147"/>
    <s v="GS"/>
    <s v="I"/>
    <n v="0"/>
  </r>
  <r>
    <s v="Bienes en Operación"/>
    <n v="13211502"/>
    <x v="148"/>
    <s v="GS"/>
    <s v="I"/>
    <n v="0"/>
  </r>
  <r>
    <m/>
    <n v="132127"/>
    <x v="149"/>
    <s v="GS"/>
    <s v="NI"/>
    <n v="0"/>
  </r>
  <r>
    <s v="Bienes en Operación"/>
    <n v="13212701"/>
    <x v="149"/>
    <s v="GS"/>
    <s v="I"/>
    <n v="825000"/>
  </r>
  <r>
    <s v="Depreciacion Acumulada"/>
    <n v="13212702"/>
    <x v="150"/>
    <s v="GS"/>
    <s v="I"/>
    <n v="0"/>
  </r>
  <r>
    <m/>
    <n v="132128"/>
    <x v="151"/>
    <s v="GS"/>
    <s v="NI"/>
    <n v="0"/>
  </r>
  <r>
    <s v="Bienes de Uso (Nota…)"/>
    <n v="13212801"/>
    <x v="151"/>
    <s v="GS"/>
    <s v="I"/>
    <n v="16238918"/>
  </r>
  <r>
    <s v="Depreciacion Acumulada"/>
    <n v="13212802"/>
    <x v="152"/>
    <s v="GS"/>
    <s v="I"/>
    <n v="0"/>
  </r>
  <r>
    <m/>
    <n v="132130"/>
    <x v="153"/>
    <s v="GS"/>
    <s v="NI"/>
    <n v="0"/>
  </r>
  <r>
    <s v="Bienes en Operación"/>
    <n v="13213001"/>
    <x v="153"/>
    <s v="GS"/>
    <s v="I"/>
    <n v="0"/>
  </r>
  <r>
    <s v="Depreciacion Acumulada"/>
    <n v="13213002"/>
    <x v="154"/>
    <s v="GS"/>
    <s v="I"/>
    <n v="0"/>
  </r>
  <r>
    <m/>
    <n v="132150"/>
    <x v="155"/>
    <s v="GS"/>
    <s v="NI"/>
    <n v="0"/>
  </r>
  <r>
    <s v="Bienes en Operación"/>
    <n v="13215001"/>
    <x v="156"/>
    <s v="GS"/>
    <s v="I"/>
    <n v="0"/>
  </r>
  <r>
    <s v="Depreciacion Acumulada"/>
    <n v="13215002"/>
    <x v="157"/>
    <s v="GS"/>
    <s v="I"/>
    <n v="0"/>
  </r>
  <r>
    <m/>
    <n v="133"/>
    <x v="158"/>
    <s v="GS"/>
    <s v="NI"/>
    <n v="0"/>
  </r>
  <r>
    <m/>
    <n v="133101"/>
    <x v="159"/>
    <s v="GS"/>
    <s v="NI"/>
    <n v="0"/>
  </r>
  <r>
    <s v="Licencia"/>
    <n v="13310101"/>
    <x v="159"/>
    <s v="GS"/>
    <s v="I"/>
    <n v="0"/>
  </r>
  <r>
    <s v="Licencia"/>
    <n v="13310102"/>
    <x v="160"/>
    <s v="GS"/>
    <s v="I"/>
    <n v="139728254"/>
  </r>
  <r>
    <s v="Gastos de desarrollo"/>
    <n v="133113"/>
    <x v="161"/>
    <s v="GS"/>
    <s v="I"/>
    <n v="622033558"/>
  </r>
  <r>
    <s v="Gastos de desarrollo"/>
    <n v="133114"/>
    <x v="162"/>
    <s v="GS"/>
    <s v="I"/>
    <n v="14200454"/>
  </r>
  <r>
    <m/>
    <n v="133115"/>
    <x v="163"/>
    <s v="GS"/>
    <s v="NI"/>
    <n v="0"/>
  </r>
  <r>
    <s v="Marcas"/>
    <n v="13311501"/>
    <x v="163"/>
    <s v="GS"/>
    <s v="I"/>
    <n v="0"/>
  </r>
  <r>
    <s v="Marcas"/>
    <n v="133116"/>
    <x v="164"/>
    <s v="GS"/>
    <s v="I"/>
    <n v="8000000"/>
  </r>
  <r>
    <s v="Amort.Acum. Activos Intagibles"/>
    <n v="133117"/>
    <x v="165"/>
    <s v="GS"/>
    <s v="I"/>
    <n v="-32204457"/>
  </r>
  <r>
    <m/>
    <n v="136"/>
    <x v="166"/>
    <s v="US"/>
    <s v="NI"/>
    <n v="0"/>
  </r>
  <r>
    <m/>
    <n v="1361"/>
    <x v="167"/>
    <s v="GS"/>
    <s v="NI"/>
    <n v="0"/>
  </r>
  <r>
    <m/>
    <n v="136101"/>
    <x v="168"/>
    <s v="GS"/>
    <s v="NI"/>
    <n v="0"/>
  </r>
  <r>
    <s v="Otros Activos"/>
    <n v="13610101"/>
    <x v="169"/>
    <s v="GS"/>
    <s v="I"/>
    <n v="0"/>
  </r>
  <r>
    <s v="Otros Activos"/>
    <n v="13610102"/>
    <x v="170"/>
    <s v="GS"/>
    <s v="I"/>
    <n v="0"/>
  </r>
  <r>
    <s v="Otros Activos"/>
    <n v="13610103"/>
    <x v="171"/>
    <s v="GS"/>
    <s v="I"/>
    <n v="0"/>
  </r>
  <r>
    <m/>
    <n v="136112"/>
    <x v="172"/>
    <s v="GS"/>
    <s v="NI"/>
    <n v="0"/>
  </r>
  <r>
    <s v="Otros Activos"/>
    <n v="13611201"/>
    <x v="173"/>
    <s v="GS"/>
    <s v="I"/>
    <n v="0"/>
  </r>
  <r>
    <m/>
    <n v="136113"/>
    <x v="174"/>
    <s v="GS"/>
    <s v="NI"/>
    <n v="0"/>
  </r>
  <r>
    <s v="Otros Activos"/>
    <n v="13611301"/>
    <x v="175"/>
    <s v="GS"/>
    <s v="I"/>
    <n v="0"/>
  </r>
  <r>
    <m/>
    <n v="137"/>
    <x v="176"/>
    <s v="GS"/>
    <s v="NI"/>
    <n v="0"/>
  </r>
  <r>
    <s v="Gastos de Constitución"/>
    <n v="13701"/>
    <x v="177"/>
    <s v="GS"/>
    <s v="I"/>
    <n v="57764419"/>
  </r>
  <r>
    <s v="(Amortización Acumulada)"/>
    <n v="13702"/>
    <x v="178"/>
    <s v="GS"/>
    <s v="I"/>
    <n v="-30629975"/>
  </r>
  <r>
    <s v="Gastos de desarrollo"/>
    <n v="13703"/>
    <x v="179"/>
    <s v="GS"/>
    <s v="I"/>
    <n v="0"/>
  </r>
  <r>
    <s v="Gastos Legales"/>
    <n v="13704"/>
    <x v="180"/>
    <s v="GS"/>
    <s v="I"/>
    <n v="0"/>
  </r>
  <r>
    <s v="Cuentas por cobrar a Personas y Empresas relacionadas"/>
    <n v="13705"/>
    <x v="181"/>
    <s v="GS"/>
    <s v="I"/>
    <n v="22530282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190A289-9C29-44EB-B1DF-954ABBD365FE}" name="TablaDinámica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K12:M29" firstHeaderRow="1" firstDataRow="1" firstDataCol="0"/>
  <pivotFields count="6">
    <pivotField showAll="0"/>
    <pivotField showAll="0"/>
    <pivotField showAll="0">
      <items count="183">
        <item x="135"/>
        <item x="43"/>
        <item x="134"/>
        <item x="42"/>
        <item x="86"/>
        <item x="0"/>
        <item x="1"/>
        <item x="128"/>
        <item x="158"/>
        <item x="120"/>
        <item x="64"/>
        <item x="91"/>
        <item x="118"/>
        <item x="165"/>
        <item x="178"/>
        <item x="103"/>
        <item x="102"/>
        <item x="101"/>
        <item x="79"/>
        <item x="122"/>
        <item x="67"/>
        <item x="8"/>
        <item x="7"/>
        <item x="170"/>
        <item x="168"/>
        <item x="173"/>
        <item x="175"/>
        <item x="174"/>
        <item x="73"/>
        <item x="132"/>
        <item x="32"/>
        <item x="39"/>
        <item x="33"/>
        <item x="26"/>
        <item x="27"/>
        <item x="16"/>
        <item x="24"/>
        <item x="25"/>
        <item x="17"/>
        <item x="3"/>
        <item x="4"/>
        <item x="176"/>
        <item x="20"/>
        <item x="31"/>
        <item x="38"/>
        <item x="9"/>
        <item x="18"/>
        <item x="35"/>
        <item x="37"/>
        <item x="28"/>
        <item x="29"/>
        <item x="44"/>
        <item x="41"/>
        <item x="82"/>
        <item x="70"/>
        <item x="66"/>
        <item x="126"/>
        <item x="74"/>
        <item x="148"/>
        <item x="146"/>
        <item x="163"/>
        <item x="60"/>
        <item x="83"/>
        <item x="84"/>
        <item x="65"/>
        <item x="111"/>
        <item x="10"/>
        <item x="141"/>
        <item x="152"/>
        <item x="145"/>
        <item x="150"/>
        <item x="157"/>
        <item x="154"/>
        <item x="61"/>
        <item x="62"/>
        <item x="85"/>
        <item x="2"/>
        <item x="12"/>
        <item x="172"/>
        <item x="109"/>
        <item x="69"/>
        <item x="76"/>
        <item x="81"/>
        <item x="140"/>
        <item x="88"/>
        <item x="151"/>
        <item x="90"/>
        <item x="46"/>
        <item x="45"/>
        <item x="11"/>
        <item x="177"/>
        <item x="181"/>
        <item x="179"/>
        <item x="180"/>
        <item x="113"/>
        <item x="124"/>
        <item x="162"/>
        <item x="121"/>
        <item x="125"/>
        <item x="142"/>
        <item x="144"/>
        <item x="143"/>
        <item x="48"/>
        <item x="50"/>
        <item x="49"/>
        <item x="130"/>
        <item x="51"/>
        <item x="108"/>
        <item x="56"/>
        <item x="57"/>
        <item x="52"/>
        <item x="53"/>
        <item x="94"/>
        <item x="95"/>
        <item x="119"/>
        <item x="129"/>
        <item x="54"/>
        <item x="55"/>
        <item x="13"/>
        <item x="97"/>
        <item x="23"/>
        <item x="160"/>
        <item x="159"/>
        <item x="75"/>
        <item x="164"/>
        <item x="89"/>
        <item x="167"/>
        <item x="149"/>
        <item x="110"/>
        <item x="169"/>
        <item x="71"/>
        <item x="107"/>
        <item x="72"/>
        <item x="77"/>
        <item x="78"/>
        <item x="171"/>
        <item x="166"/>
        <item x="96"/>
        <item x="127"/>
        <item x="47"/>
        <item x="22"/>
        <item x="99"/>
        <item x="21"/>
        <item x="105"/>
        <item x="106"/>
        <item x="58"/>
        <item x="59"/>
        <item x="80"/>
        <item x="87"/>
        <item x="104"/>
        <item x="93"/>
        <item x="123"/>
        <item x="156"/>
        <item x="136"/>
        <item x="155"/>
        <item x="5"/>
        <item x="6"/>
        <item x="112"/>
        <item x="68"/>
        <item x="98"/>
        <item x="100"/>
        <item x="139"/>
        <item x="117"/>
        <item x="115"/>
        <item x="116"/>
        <item x="114"/>
        <item x="63"/>
        <item x="161"/>
        <item x="92"/>
        <item x="137"/>
        <item x="14"/>
        <item x="34"/>
        <item x="40"/>
        <item x="147"/>
        <item x="138"/>
        <item x="131"/>
        <item x="133"/>
        <item x="15"/>
        <item x="19"/>
        <item x="36"/>
        <item x="30"/>
        <item x="153"/>
        <item t="default"/>
      </items>
    </pivotField>
    <pivotField showAll="0"/>
    <pivotField showAll="0"/>
    <pivotField numFmtId="173" showAll="0"/>
  </pivotFields>
  <formats count="1">
    <format dxfId="0">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regionalcasadebolsa.com.py/"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printerSettings" Target="../printerSettings/printerSettings32.bin"/><Relationship Id="rId4" Type="http://schemas.openxmlformats.org/officeDocument/2006/relationships/printerSettings" Target="../printerSettings/printerSettings31.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3BBEB-D2B5-4A86-A00A-C42879A13328}">
  <dimension ref="A1:C153"/>
  <sheetViews>
    <sheetView showGridLines="0" topLeftCell="A34" workbookViewId="0">
      <selection activeCell="G445" sqref="G445"/>
    </sheetView>
  </sheetViews>
  <sheetFormatPr baseColWidth="10" defaultColWidth="11.5703125" defaultRowHeight="12.75"/>
  <cols>
    <col min="1" max="1" width="14.5703125" style="110" bestFit="1" customWidth="1"/>
    <col min="2" max="2" width="63.28515625" style="110" customWidth="1"/>
    <col min="3" max="3" width="25" style="110" bestFit="1" customWidth="1"/>
    <col min="4" max="16384" width="11.5703125" style="110"/>
  </cols>
  <sheetData>
    <row r="1" spans="1:3">
      <c r="A1" s="646"/>
      <c r="B1" s="742" t="s">
        <v>412</v>
      </c>
      <c r="C1" s="647" t="s">
        <v>1180</v>
      </c>
    </row>
    <row r="2" spans="1:3">
      <c r="A2" s="646"/>
      <c r="B2" s="743" t="s">
        <v>502</v>
      </c>
      <c r="C2" s="646"/>
    </row>
    <row r="3" spans="1:3">
      <c r="A3" s="744"/>
      <c r="B3" s="745"/>
      <c r="C3" s="646"/>
    </row>
    <row r="4" spans="1:3">
      <c r="A4" s="646"/>
      <c r="B4" s="746" t="s">
        <v>1181</v>
      </c>
      <c r="C4" s="646"/>
    </row>
    <row r="5" spans="1:3">
      <c r="A5" s="728" t="s">
        <v>1</v>
      </c>
      <c r="B5" s="728" t="s">
        <v>84</v>
      </c>
      <c r="C5" s="729" t="s">
        <v>651</v>
      </c>
    </row>
    <row r="6" spans="1:3">
      <c r="A6" s="740">
        <v>1</v>
      </c>
      <c r="B6" s="740" t="s">
        <v>3</v>
      </c>
      <c r="C6" s="741">
        <v>6899980974</v>
      </c>
    </row>
    <row r="7" spans="1:3">
      <c r="A7" s="740">
        <v>11</v>
      </c>
      <c r="B7" s="740" t="s">
        <v>4</v>
      </c>
      <c r="C7" s="741">
        <v>5628736760</v>
      </c>
    </row>
    <row r="8" spans="1:3">
      <c r="A8" s="740">
        <v>111</v>
      </c>
      <c r="B8" s="740" t="s">
        <v>5</v>
      </c>
      <c r="C8" s="741">
        <v>2981331338</v>
      </c>
    </row>
    <row r="9" spans="1:3">
      <c r="A9" s="740">
        <v>111105</v>
      </c>
      <c r="B9" s="740" t="s">
        <v>171</v>
      </c>
      <c r="C9" s="741">
        <v>2774214270</v>
      </c>
    </row>
    <row r="10" spans="1:3">
      <c r="A10" s="740">
        <v>111106</v>
      </c>
      <c r="B10" s="740" t="s">
        <v>176</v>
      </c>
      <c r="C10" s="741">
        <v>207117068</v>
      </c>
    </row>
    <row r="11" spans="1:3">
      <c r="A11" s="740">
        <v>112</v>
      </c>
      <c r="B11" s="740" t="s">
        <v>177</v>
      </c>
      <c r="C11" s="741">
        <v>2559767294</v>
      </c>
    </row>
    <row r="12" spans="1:3">
      <c r="A12" s="740">
        <v>11201</v>
      </c>
      <c r="B12" s="740" t="s">
        <v>503</v>
      </c>
      <c r="C12" s="741">
        <v>1679759720</v>
      </c>
    </row>
    <row r="13" spans="1:3">
      <c r="A13" s="740">
        <v>1120102</v>
      </c>
      <c r="B13" s="740" t="s">
        <v>504</v>
      </c>
      <c r="C13" s="741">
        <v>829759720</v>
      </c>
    </row>
    <row r="14" spans="1:3">
      <c r="A14" s="740">
        <v>112010207</v>
      </c>
      <c r="B14" s="740" t="s">
        <v>554</v>
      </c>
      <c r="C14" s="741">
        <v>260000000</v>
      </c>
    </row>
    <row r="15" spans="1:3">
      <c r="A15" s="740">
        <v>112010208</v>
      </c>
      <c r="B15" s="740" t="s">
        <v>555</v>
      </c>
      <c r="C15" s="741">
        <v>114759720</v>
      </c>
    </row>
    <row r="16" spans="1:3">
      <c r="A16" s="740">
        <v>112010211</v>
      </c>
      <c r="B16" s="740" t="s">
        <v>507</v>
      </c>
      <c r="C16" s="741">
        <v>455000000</v>
      </c>
    </row>
    <row r="17" spans="1:3">
      <c r="A17" s="740">
        <v>1120103</v>
      </c>
      <c r="B17" s="740" t="s">
        <v>508</v>
      </c>
      <c r="C17" s="741">
        <v>850000000</v>
      </c>
    </row>
    <row r="18" spans="1:3">
      <c r="A18" s="740">
        <v>112010304</v>
      </c>
      <c r="B18" s="740" t="s">
        <v>509</v>
      </c>
      <c r="C18" s="741">
        <v>850000000</v>
      </c>
    </row>
    <row r="19" spans="1:3">
      <c r="A19" s="740">
        <v>11205</v>
      </c>
      <c r="B19" s="740" t="s">
        <v>1182</v>
      </c>
      <c r="C19" s="741">
        <v>852540725</v>
      </c>
    </row>
    <row r="20" spans="1:3">
      <c r="A20" s="740">
        <v>11206</v>
      </c>
      <c r="B20" s="740" t="s">
        <v>619</v>
      </c>
      <c r="C20" s="741">
        <v>27466849</v>
      </c>
    </row>
    <row r="21" spans="1:3">
      <c r="A21" s="740">
        <v>113</v>
      </c>
      <c r="B21" s="740" t="s">
        <v>196</v>
      </c>
      <c r="C21" s="741">
        <v>1452463</v>
      </c>
    </row>
    <row r="22" spans="1:3">
      <c r="A22" s="740">
        <v>11301</v>
      </c>
      <c r="B22" s="740" t="s">
        <v>510</v>
      </c>
      <c r="C22" s="741">
        <v>1375000</v>
      </c>
    </row>
    <row r="23" spans="1:3">
      <c r="A23" s="740">
        <v>11302</v>
      </c>
      <c r="B23" s="740" t="s">
        <v>511</v>
      </c>
      <c r="C23" s="741">
        <v>77463</v>
      </c>
    </row>
    <row r="24" spans="1:3">
      <c r="A24" s="740">
        <v>114</v>
      </c>
      <c r="B24" s="740" t="s">
        <v>225</v>
      </c>
      <c r="C24" s="741">
        <v>67059045</v>
      </c>
    </row>
    <row r="25" spans="1:3">
      <c r="A25" s="740">
        <v>114101</v>
      </c>
      <c r="B25" s="740" t="s">
        <v>235</v>
      </c>
      <c r="C25" s="741">
        <v>52297131</v>
      </c>
    </row>
    <row r="26" spans="1:3">
      <c r="A26" s="740">
        <v>114102</v>
      </c>
      <c r="B26" s="740" t="s">
        <v>237</v>
      </c>
      <c r="C26" s="741">
        <v>3991641</v>
      </c>
    </row>
    <row r="27" spans="1:3">
      <c r="A27" s="740">
        <v>114103</v>
      </c>
      <c r="B27" s="740" t="s">
        <v>620</v>
      </c>
      <c r="C27" s="741">
        <v>9941773</v>
      </c>
    </row>
    <row r="28" spans="1:3">
      <c r="A28" s="740">
        <v>114106</v>
      </c>
      <c r="B28" s="740" t="s">
        <v>236</v>
      </c>
      <c r="C28" s="741">
        <v>828500</v>
      </c>
    </row>
    <row r="29" spans="1:3">
      <c r="A29" s="740">
        <v>115</v>
      </c>
      <c r="B29" s="740" t="s">
        <v>715</v>
      </c>
      <c r="C29" s="741">
        <v>19126620</v>
      </c>
    </row>
    <row r="30" spans="1:3">
      <c r="A30" s="740">
        <v>115106</v>
      </c>
      <c r="B30" s="740" t="s">
        <v>621</v>
      </c>
      <c r="C30" s="741">
        <v>19126620</v>
      </c>
    </row>
    <row r="31" spans="1:3">
      <c r="A31" s="740">
        <v>12</v>
      </c>
      <c r="B31" s="740" t="s">
        <v>7</v>
      </c>
      <c r="C31" s="741">
        <v>1271244214</v>
      </c>
    </row>
    <row r="32" spans="1:3">
      <c r="A32" s="740">
        <v>130</v>
      </c>
      <c r="B32" s="740" t="s">
        <v>246</v>
      </c>
      <c r="C32" s="741">
        <v>318297309</v>
      </c>
    </row>
    <row r="33" spans="1:3">
      <c r="A33" s="740">
        <v>130102</v>
      </c>
      <c r="B33" s="740" t="s">
        <v>178</v>
      </c>
      <c r="C33" s="741">
        <v>318297309</v>
      </c>
    </row>
    <row r="34" spans="1:3">
      <c r="A34" s="740">
        <v>13010202</v>
      </c>
      <c r="B34" s="740" t="s">
        <v>247</v>
      </c>
      <c r="C34" s="741">
        <v>318297309</v>
      </c>
    </row>
    <row r="35" spans="1:3">
      <c r="A35" s="740">
        <v>1301020202</v>
      </c>
      <c r="B35" s="740" t="s">
        <v>248</v>
      </c>
      <c r="C35" s="741">
        <v>318297309</v>
      </c>
    </row>
    <row r="36" spans="1:3">
      <c r="A36" s="740">
        <v>133</v>
      </c>
      <c r="B36" s="740" t="s">
        <v>513</v>
      </c>
      <c r="C36" s="741">
        <v>533700220</v>
      </c>
    </row>
    <row r="37" spans="1:3">
      <c r="A37" s="740">
        <v>133101</v>
      </c>
      <c r="B37" s="740" t="s">
        <v>270</v>
      </c>
      <c r="C37" s="741">
        <v>4974726</v>
      </c>
    </row>
    <row r="38" spans="1:3">
      <c r="A38" s="740">
        <v>13310102</v>
      </c>
      <c r="B38" s="740" t="s">
        <v>86</v>
      </c>
      <c r="C38" s="741">
        <v>4974726</v>
      </c>
    </row>
    <row r="39" spans="1:3">
      <c r="A39" s="740">
        <v>133113</v>
      </c>
      <c r="B39" s="740" t="s">
        <v>514</v>
      </c>
      <c r="C39" s="741">
        <v>511645320</v>
      </c>
    </row>
    <row r="40" spans="1:3">
      <c r="A40" s="740">
        <v>133114</v>
      </c>
      <c r="B40" s="740" t="s">
        <v>515</v>
      </c>
      <c r="C40" s="741">
        <v>9080174</v>
      </c>
    </row>
    <row r="41" spans="1:3">
      <c r="A41" s="740">
        <v>133116</v>
      </c>
      <c r="B41" s="740" t="s">
        <v>113</v>
      </c>
      <c r="C41" s="741">
        <v>8000000</v>
      </c>
    </row>
    <row r="42" spans="1:3">
      <c r="A42" s="740">
        <v>137</v>
      </c>
      <c r="B42" s="740" t="s">
        <v>280</v>
      </c>
      <c r="C42" s="741">
        <v>419246685</v>
      </c>
    </row>
    <row r="43" spans="1:3">
      <c r="A43" s="740">
        <v>13701</v>
      </c>
      <c r="B43" s="740" t="s">
        <v>281</v>
      </c>
      <c r="C43" s="741">
        <v>467881971</v>
      </c>
    </row>
    <row r="44" spans="1:3">
      <c r="A44" s="740">
        <v>13702</v>
      </c>
      <c r="B44" s="740" t="s">
        <v>282</v>
      </c>
      <c r="C44" s="741">
        <v>-91767453</v>
      </c>
    </row>
    <row r="45" spans="1:3">
      <c r="A45" s="740">
        <v>13703</v>
      </c>
      <c r="B45" s="740" t="s">
        <v>622</v>
      </c>
      <c r="C45" s="741">
        <v>10705500</v>
      </c>
    </row>
    <row r="46" spans="1:3">
      <c r="A46" s="740">
        <v>13704</v>
      </c>
      <c r="B46" s="740" t="s">
        <v>379</v>
      </c>
      <c r="C46" s="741">
        <v>11205000</v>
      </c>
    </row>
    <row r="47" spans="1:3">
      <c r="A47" s="740">
        <v>13705</v>
      </c>
      <c r="B47" s="740" t="s">
        <v>629</v>
      </c>
      <c r="C47" s="741">
        <v>21221667</v>
      </c>
    </row>
    <row r="48" spans="1:3">
      <c r="A48" s="740">
        <v>2</v>
      </c>
      <c r="B48" s="740" t="s">
        <v>8</v>
      </c>
      <c r="C48" s="741">
        <v>1449058655</v>
      </c>
    </row>
    <row r="49" spans="1:3">
      <c r="A49" s="740">
        <v>21</v>
      </c>
      <c r="B49" s="740" t="s">
        <v>9</v>
      </c>
      <c r="C49" s="741">
        <v>1449058655</v>
      </c>
    </row>
    <row r="50" spans="1:3">
      <c r="A50" s="740">
        <v>211</v>
      </c>
      <c r="B50" s="740" t="s">
        <v>516</v>
      </c>
      <c r="C50" s="741">
        <v>859775057</v>
      </c>
    </row>
    <row r="51" spans="1:3">
      <c r="A51" s="740">
        <v>21103</v>
      </c>
      <c r="B51" s="740" t="s">
        <v>569</v>
      </c>
      <c r="C51" s="741">
        <v>13010</v>
      </c>
    </row>
    <row r="52" spans="1:3">
      <c r="A52" s="740">
        <v>21106</v>
      </c>
      <c r="B52" s="740" t="s">
        <v>623</v>
      </c>
      <c r="C52" s="741">
        <v>832992487</v>
      </c>
    </row>
    <row r="53" spans="1:3">
      <c r="A53" s="740">
        <v>21109</v>
      </c>
      <c r="B53" s="740" t="s">
        <v>624</v>
      </c>
      <c r="C53" s="741">
        <v>26769560</v>
      </c>
    </row>
    <row r="54" spans="1:3">
      <c r="A54" s="740">
        <v>212</v>
      </c>
      <c r="B54" s="740" t="s">
        <v>517</v>
      </c>
      <c r="C54" s="741">
        <v>5750000</v>
      </c>
    </row>
    <row r="55" spans="1:3">
      <c r="A55" s="740">
        <v>212101</v>
      </c>
      <c r="B55" s="740" t="s">
        <v>287</v>
      </c>
      <c r="C55" s="741">
        <v>5750000</v>
      </c>
    </row>
    <row r="56" spans="1:3">
      <c r="A56" s="740">
        <v>213</v>
      </c>
      <c r="B56" s="740" t="s">
        <v>291</v>
      </c>
      <c r="C56" s="741">
        <v>33615754</v>
      </c>
    </row>
    <row r="57" spans="1:3">
      <c r="A57" s="740">
        <v>21302</v>
      </c>
      <c r="B57" s="740" t="s">
        <v>85</v>
      </c>
      <c r="C57" s="741">
        <v>33615754</v>
      </c>
    </row>
    <row r="58" spans="1:3">
      <c r="A58" s="740">
        <v>214</v>
      </c>
      <c r="B58" s="740" t="s">
        <v>10</v>
      </c>
      <c r="C58" s="741">
        <v>255722643</v>
      </c>
    </row>
    <row r="59" spans="1:3">
      <c r="A59" s="740">
        <v>21401</v>
      </c>
      <c r="B59" s="740" t="s">
        <v>100</v>
      </c>
      <c r="C59" s="741">
        <v>79272383</v>
      </c>
    </row>
    <row r="60" spans="1:3">
      <c r="A60" s="740">
        <v>21407</v>
      </c>
      <c r="B60" s="740" t="s">
        <v>299</v>
      </c>
      <c r="C60" s="741">
        <v>25480416</v>
      </c>
    </row>
    <row r="61" spans="1:3">
      <c r="A61" s="740">
        <v>2140802</v>
      </c>
      <c r="B61" s="740" t="s">
        <v>302</v>
      </c>
      <c r="C61" s="741">
        <v>100000000</v>
      </c>
    </row>
    <row r="62" spans="1:3">
      <c r="A62" s="740">
        <v>21409</v>
      </c>
      <c r="B62" s="740" t="s">
        <v>305</v>
      </c>
      <c r="C62" s="741">
        <v>50969844</v>
      </c>
    </row>
    <row r="63" spans="1:3">
      <c r="A63" s="740">
        <v>215</v>
      </c>
      <c r="B63" s="740" t="s">
        <v>518</v>
      </c>
      <c r="C63" s="741">
        <v>294195201</v>
      </c>
    </row>
    <row r="64" spans="1:3">
      <c r="A64" s="740">
        <v>21501</v>
      </c>
      <c r="B64" s="740" t="s">
        <v>306</v>
      </c>
      <c r="C64" s="741">
        <v>63000000</v>
      </c>
    </row>
    <row r="65" spans="1:3">
      <c r="A65" s="740">
        <v>21502</v>
      </c>
      <c r="B65" s="740" t="s">
        <v>307</v>
      </c>
      <c r="C65" s="741">
        <v>12250646</v>
      </c>
    </row>
    <row r="66" spans="1:3">
      <c r="A66" s="740">
        <v>21503</v>
      </c>
      <c r="B66" s="740" t="s">
        <v>308</v>
      </c>
      <c r="C66" s="741">
        <v>54517090</v>
      </c>
    </row>
    <row r="67" spans="1:3">
      <c r="A67" s="740">
        <v>21504</v>
      </c>
      <c r="B67" s="740" t="s">
        <v>309</v>
      </c>
      <c r="C67" s="741">
        <v>58427465</v>
      </c>
    </row>
    <row r="68" spans="1:3">
      <c r="A68" s="740">
        <v>21507</v>
      </c>
      <c r="B68" s="740" t="s">
        <v>723</v>
      </c>
      <c r="C68" s="741">
        <v>106000000</v>
      </c>
    </row>
    <row r="69" spans="1:3">
      <c r="A69" s="740">
        <v>3</v>
      </c>
      <c r="B69" s="740" t="s">
        <v>25</v>
      </c>
      <c r="C69" s="741">
        <v>5450922319</v>
      </c>
    </row>
    <row r="70" spans="1:3">
      <c r="A70" s="740">
        <v>310</v>
      </c>
      <c r="B70" s="740" t="s">
        <v>335</v>
      </c>
      <c r="C70" s="741">
        <v>5000000000</v>
      </c>
    </row>
    <row r="71" spans="1:3">
      <c r="A71" s="740">
        <v>310102</v>
      </c>
      <c r="B71" s="740" t="s">
        <v>336</v>
      </c>
      <c r="C71" s="741">
        <v>5000000000</v>
      </c>
    </row>
    <row r="72" spans="1:3">
      <c r="A72" s="740">
        <v>316</v>
      </c>
      <c r="B72" s="740" t="s">
        <v>150</v>
      </c>
      <c r="C72" s="741">
        <v>450922319</v>
      </c>
    </row>
    <row r="73" spans="1:3">
      <c r="A73" s="740">
        <v>31601</v>
      </c>
      <c r="B73" s="740" t="s">
        <v>343</v>
      </c>
      <c r="C73" s="741">
        <v>-16169966</v>
      </c>
    </row>
    <row r="74" spans="1:3">
      <c r="A74" s="740">
        <v>31602</v>
      </c>
      <c r="B74" s="740" t="s">
        <v>344</v>
      </c>
      <c r="C74" s="741">
        <v>467092285</v>
      </c>
    </row>
    <row r="75" spans="1:3">
      <c r="A75" s="740">
        <v>4</v>
      </c>
      <c r="B75" s="740" t="s">
        <v>345</v>
      </c>
      <c r="C75" s="741">
        <v>4617923434</v>
      </c>
    </row>
    <row r="76" spans="1:3">
      <c r="A76" s="740">
        <v>41</v>
      </c>
      <c r="B76" s="740" t="s">
        <v>14</v>
      </c>
      <c r="C76" s="741">
        <v>3534593656</v>
      </c>
    </row>
    <row r="77" spans="1:3">
      <c r="A77" s="740">
        <v>410101</v>
      </c>
      <c r="B77" s="740" t="s">
        <v>1183</v>
      </c>
      <c r="C77" s="741">
        <v>802297209</v>
      </c>
    </row>
    <row r="78" spans="1:3">
      <c r="A78" s="740">
        <v>410102</v>
      </c>
      <c r="B78" s="740" t="s">
        <v>348</v>
      </c>
      <c r="C78" s="741">
        <v>88281150</v>
      </c>
    </row>
    <row r="79" spans="1:3">
      <c r="A79" s="740">
        <v>410103</v>
      </c>
      <c r="B79" s="740" t="s">
        <v>519</v>
      </c>
      <c r="C79" s="741">
        <v>67705134</v>
      </c>
    </row>
    <row r="80" spans="1:3">
      <c r="A80" s="740">
        <v>410104</v>
      </c>
      <c r="B80" s="740" t="s">
        <v>520</v>
      </c>
      <c r="C80" s="741">
        <v>19211951</v>
      </c>
    </row>
    <row r="81" spans="1:3">
      <c r="A81" s="740">
        <v>410105</v>
      </c>
      <c r="B81" s="740" t="s">
        <v>521</v>
      </c>
      <c r="C81" s="741">
        <v>76148821</v>
      </c>
    </row>
    <row r="82" spans="1:3">
      <c r="A82" s="740">
        <v>410106</v>
      </c>
      <c r="B82" s="740" t="s">
        <v>1184</v>
      </c>
      <c r="C82" s="741">
        <v>6183583</v>
      </c>
    </row>
    <row r="83" spans="1:3">
      <c r="A83" s="740">
        <v>410107</v>
      </c>
      <c r="B83" s="740" t="s">
        <v>522</v>
      </c>
      <c r="C83" s="741">
        <v>594751169</v>
      </c>
    </row>
    <row r="84" spans="1:3">
      <c r="A84" s="740">
        <v>410108</v>
      </c>
      <c r="B84" s="740" t="s">
        <v>523</v>
      </c>
      <c r="C84" s="741">
        <v>81854081</v>
      </c>
    </row>
    <row r="85" spans="1:3">
      <c r="A85" s="740">
        <v>410109</v>
      </c>
      <c r="B85" s="740" t="s">
        <v>346</v>
      </c>
      <c r="C85" s="741">
        <v>164704379</v>
      </c>
    </row>
    <row r="86" spans="1:3">
      <c r="A86" s="740">
        <v>410112</v>
      </c>
      <c r="B86" s="740" t="s">
        <v>350</v>
      </c>
      <c r="C86" s="741">
        <v>1091133198</v>
      </c>
    </row>
    <row r="87" spans="1:3">
      <c r="A87" s="740">
        <v>410115</v>
      </c>
      <c r="B87" s="740" t="s">
        <v>351</v>
      </c>
      <c r="C87" s="741">
        <v>557500</v>
      </c>
    </row>
    <row r="88" spans="1:3">
      <c r="A88" s="740">
        <v>410116</v>
      </c>
      <c r="B88" s="740" t="s">
        <v>625</v>
      </c>
      <c r="C88" s="741">
        <v>481765481</v>
      </c>
    </row>
    <row r="89" spans="1:3">
      <c r="A89" s="740">
        <v>410117</v>
      </c>
      <c r="B89" s="740" t="s">
        <v>626</v>
      </c>
      <c r="C89" s="741">
        <v>60000000</v>
      </c>
    </row>
    <row r="90" spans="1:3">
      <c r="A90" s="740">
        <v>42</v>
      </c>
      <c r="B90" s="740" t="s">
        <v>524</v>
      </c>
      <c r="C90" s="741">
        <v>1082278975</v>
      </c>
    </row>
    <row r="91" spans="1:3">
      <c r="A91" s="740">
        <v>42103</v>
      </c>
      <c r="B91" s="740" t="s">
        <v>353</v>
      </c>
      <c r="C91" s="741">
        <v>1080702191</v>
      </c>
    </row>
    <row r="92" spans="1:3">
      <c r="A92" s="740">
        <v>42205</v>
      </c>
      <c r="B92" s="740" t="s">
        <v>525</v>
      </c>
      <c r="C92" s="741">
        <v>1576784</v>
      </c>
    </row>
    <row r="93" spans="1:3">
      <c r="A93" s="740">
        <v>43</v>
      </c>
      <c r="B93" s="740" t="s">
        <v>526</v>
      </c>
      <c r="C93" s="741">
        <v>1050803</v>
      </c>
    </row>
    <row r="94" spans="1:3">
      <c r="A94" s="740">
        <v>4305</v>
      </c>
      <c r="B94" s="740" t="s">
        <v>358</v>
      </c>
      <c r="C94" s="741">
        <v>1050803</v>
      </c>
    </row>
    <row r="95" spans="1:3">
      <c r="A95" s="740">
        <v>5</v>
      </c>
      <c r="B95" s="740" t="s">
        <v>359</v>
      </c>
      <c r="C95" s="741">
        <v>4150831149</v>
      </c>
    </row>
    <row r="96" spans="1:3">
      <c r="A96" s="740">
        <v>51</v>
      </c>
      <c r="B96" s="740" t="s">
        <v>360</v>
      </c>
      <c r="C96" s="741">
        <v>3904506750</v>
      </c>
    </row>
    <row r="97" spans="1:3">
      <c r="A97" s="740">
        <v>5101</v>
      </c>
      <c r="B97" s="740" t="s">
        <v>527</v>
      </c>
      <c r="C97" s="741">
        <v>638493999</v>
      </c>
    </row>
    <row r="98" spans="1:3">
      <c r="A98" s="740">
        <v>510101</v>
      </c>
      <c r="B98" s="740" t="s">
        <v>528</v>
      </c>
      <c r="C98" s="741">
        <v>391097390</v>
      </c>
    </row>
    <row r="99" spans="1:3">
      <c r="A99" s="740">
        <v>510102</v>
      </c>
      <c r="B99" s="740" t="s">
        <v>386</v>
      </c>
      <c r="C99" s="741">
        <v>109727459</v>
      </c>
    </row>
    <row r="100" spans="1:3">
      <c r="A100" s="740">
        <v>510103</v>
      </c>
      <c r="B100" s="740" t="s">
        <v>529</v>
      </c>
      <c r="C100" s="741">
        <v>27466817</v>
      </c>
    </row>
    <row r="101" spans="1:3">
      <c r="A101" s="740">
        <v>510104</v>
      </c>
      <c r="B101" s="740" t="s">
        <v>530</v>
      </c>
      <c r="C101" s="741">
        <v>87109177</v>
      </c>
    </row>
    <row r="102" spans="1:3">
      <c r="A102" s="740">
        <v>510105</v>
      </c>
      <c r="B102" s="740" t="s">
        <v>387</v>
      </c>
      <c r="C102" s="741">
        <v>20655596</v>
      </c>
    </row>
    <row r="103" spans="1:3">
      <c r="A103" s="740">
        <v>510106</v>
      </c>
      <c r="B103" s="740" t="s">
        <v>531</v>
      </c>
      <c r="C103" s="741">
        <v>2437560</v>
      </c>
    </row>
    <row r="104" spans="1:3">
      <c r="A104" s="740">
        <v>5102</v>
      </c>
      <c r="B104" s="740" t="s">
        <v>532</v>
      </c>
      <c r="C104" s="741">
        <v>208226425</v>
      </c>
    </row>
    <row r="105" spans="1:3">
      <c r="A105" s="740">
        <v>510201</v>
      </c>
      <c r="B105" s="740" t="s">
        <v>369</v>
      </c>
      <c r="C105" s="741">
        <v>97181818</v>
      </c>
    </row>
    <row r="106" spans="1:3">
      <c r="A106" s="740">
        <v>510203</v>
      </c>
      <c r="B106" s="740" t="s">
        <v>533</v>
      </c>
      <c r="C106" s="741">
        <v>7453698</v>
      </c>
    </row>
    <row r="107" spans="1:3">
      <c r="A107" s="740">
        <v>510204</v>
      </c>
      <c r="B107" s="740" t="s">
        <v>534</v>
      </c>
      <c r="C107" s="741">
        <v>3590909</v>
      </c>
    </row>
    <row r="108" spans="1:3">
      <c r="A108" s="740">
        <v>510206</v>
      </c>
      <c r="B108" s="740" t="s">
        <v>535</v>
      </c>
      <c r="C108" s="741">
        <v>100000000</v>
      </c>
    </row>
    <row r="109" spans="1:3">
      <c r="A109" s="740">
        <v>5103</v>
      </c>
      <c r="B109" s="740" t="s">
        <v>15</v>
      </c>
      <c r="C109" s="741">
        <v>1972089617</v>
      </c>
    </row>
    <row r="110" spans="1:3">
      <c r="A110" s="740">
        <v>510301</v>
      </c>
      <c r="B110" s="740" t="s">
        <v>536</v>
      </c>
      <c r="C110" s="741">
        <v>691857982</v>
      </c>
    </row>
    <row r="111" spans="1:3">
      <c r="A111" s="740">
        <v>51030101</v>
      </c>
      <c r="B111" s="740" t="s">
        <v>361</v>
      </c>
      <c r="C111" s="741">
        <v>534143333</v>
      </c>
    </row>
    <row r="112" spans="1:3">
      <c r="A112" s="740">
        <v>51030103</v>
      </c>
      <c r="B112" s="740" t="s">
        <v>362</v>
      </c>
      <c r="C112" s="741">
        <v>104494805</v>
      </c>
    </row>
    <row r="113" spans="1:3">
      <c r="A113" s="740">
        <v>51030104</v>
      </c>
      <c r="B113" s="740" t="s">
        <v>363</v>
      </c>
      <c r="C113" s="741">
        <v>53219844</v>
      </c>
    </row>
    <row r="114" spans="1:3">
      <c r="A114" s="740">
        <v>510302</v>
      </c>
      <c r="B114" s="740" t="s">
        <v>537</v>
      </c>
      <c r="C114" s="741">
        <v>201969360</v>
      </c>
    </row>
    <row r="115" spans="1:3">
      <c r="A115" s="740">
        <v>510303</v>
      </c>
      <c r="B115" s="740" t="s">
        <v>366</v>
      </c>
      <c r="C115" s="741">
        <v>105375292</v>
      </c>
    </row>
    <row r="116" spans="1:3">
      <c r="A116" s="740">
        <v>510304</v>
      </c>
      <c r="B116" s="740" t="s">
        <v>367</v>
      </c>
      <c r="C116" s="741">
        <v>1383463</v>
      </c>
    </row>
    <row r="117" spans="1:3">
      <c r="A117" s="740">
        <v>510305</v>
      </c>
      <c r="B117" s="740" t="s">
        <v>368</v>
      </c>
      <c r="C117" s="741">
        <v>13500000</v>
      </c>
    </row>
    <row r="118" spans="1:3">
      <c r="A118" s="740">
        <v>510306</v>
      </c>
      <c r="B118" s="740" t="s">
        <v>370</v>
      </c>
      <c r="C118" s="741">
        <v>8225456</v>
      </c>
    </row>
    <row r="119" spans="1:3">
      <c r="A119" s="740">
        <v>510307</v>
      </c>
      <c r="B119" s="740" t="s">
        <v>372</v>
      </c>
      <c r="C119" s="741">
        <v>53006563</v>
      </c>
    </row>
    <row r="120" spans="1:3">
      <c r="A120" s="740">
        <v>510310</v>
      </c>
      <c r="B120" s="740" t="s">
        <v>374</v>
      </c>
      <c r="C120" s="741">
        <v>17913490</v>
      </c>
    </row>
    <row r="121" spans="1:3">
      <c r="A121" s="740">
        <v>510311</v>
      </c>
      <c r="B121" s="740" t="s">
        <v>375</v>
      </c>
      <c r="C121" s="741">
        <v>13569193</v>
      </c>
    </row>
    <row r="122" spans="1:3">
      <c r="A122" s="740">
        <v>510312</v>
      </c>
      <c r="B122" s="740" t="s">
        <v>378</v>
      </c>
      <c r="C122" s="741">
        <v>67500000</v>
      </c>
    </row>
    <row r="123" spans="1:3">
      <c r="A123" s="740">
        <v>510313</v>
      </c>
      <c r="B123" s="740" t="s">
        <v>538</v>
      </c>
      <c r="C123" s="741">
        <v>52856596</v>
      </c>
    </row>
    <row r="124" spans="1:3">
      <c r="A124" s="740">
        <v>510314</v>
      </c>
      <c r="B124" s="740" t="s">
        <v>379</v>
      </c>
      <c r="C124" s="741">
        <v>7470000</v>
      </c>
    </row>
    <row r="125" spans="1:3">
      <c r="A125" s="740">
        <v>510315</v>
      </c>
      <c r="B125" s="740" t="s">
        <v>539</v>
      </c>
      <c r="C125" s="741">
        <v>3800000</v>
      </c>
    </row>
    <row r="126" spans="1:3">
      <c r="A126" s="740">
        <v>510318</v>
      </c>
      <c r="B126" s="740" t="s">
        <v>540</v>
      </c>
      <c r="C126" s="741">
        <v>63065455</v>
      </c>
    </row>
    <row r="127" spans="1:3">
      <c r="A127" s="740">
        <v>510319</v>
      </c>
      <c r="B127" s="740" t="s">
        <v>381</v>
      </c>
      <c r="C127" s="741">
        <v>3245563</v>
      </c>
    </row>
    <row r="128" spans="1:3">
      <c r="A128" s="740">
        <v>510320</v>
      </c>
      <c r="B128" s="740" t="s">
        <v>382</v>
      </c>
      <c r="C128" s="741">
        <v>8800107</v>
      </c>
    </row>
    <row r="129" spans="1:3">
      <c r="A129" s="740">
        <v>510321</v>
      </c>
      <c r="B129" s="740" t="s">
        <v>383</v>
      </c>
      <c r="C129" s="741">
        <v>433592477</v>
      </c>
    </row>
    <row r="130" spans="1:3">
      <c r="A130" s="740">
        <v>510322</v>
      </c>
      <c r="B130" s="740" t="s">
        <v>428</v>
      </c>
      <c r="C130" s="741">
        <v>113353451</v>
      </c>
    </row>
    <row r="131" spans="1:3">
      <c r="A131" s="740">
        <v>510323</v>
      </c>
      <c r="B131" s="740" t="s">
        <v>376</v>
      </c>
      <c r="C131" s="741">
        <v>11411902</v>
      </c>
    </row>
    <row r="132" spans="1:3">
      <c r="A132" s="740">
        <v>510325</v>
      </c>
      <c r="B132" s="740" t="s">
        <v>481</v>
      </c>
      <c r="C132" s="741">
        <v>70182315</v>
      </c>
    </row>
    <row r="133" spans="1:3">
      <c r="A133" s="740">
        <v>510326</v>
      </c>
      <c r="B133" s="740" t="s">
        <v>541</v>
      </c>
      <c r="C133" s="741">
        <v>1127980</v>
      </c>
    </row>
    <row r="134" spans="1:3">
      <c r="A134" s="740">
        <v>510327</v>
      </c>
      <c r="B134" s="740" t="s">
        <v>627</v>
      </c>
      <c r="C134" s="741">
        <v>4822484</v>
      </c>
    </row>
    <row r="135" spans="1:3">
      <c r="A135" s="740">
        <v>510328</v>
      </c>
      <c r="B135" s="740" t="s">
        <v>628</v>
      </c>
      <c r="C135" s="741">
        <v>4118873</v>
      </c>
    </row>
    <row r="136" spans="1:3">
      <c r="A136" s="740">
        <v>510329</v>
      </c>
      <c r="B136" s="740" t="s">
        <v>377</v>
      </c>
      <c r="C136" s="741">
        <v>376225</v>
      </c>
    </row>
    <row r="137" spans="1:3">
      <c r="A137" s="740">
        <v>510330</v>
      </c>
      <c r="B137" s="740" t="s">
        <v>542</v>
      </c>
      <c r="C137" s="741">
        <v>4558680</v>
      </c>
    </row>
    <row r="138" spans="1:3">
      <c r="A138" s="740">
        <v>510331</v>
      </c>
      <c r="B138" s="740" t="s">
        <v>543</v>
      </c>
      <c r="C138" s="741">
        <v>1600000</v>
      </c>
    </row>
    <row r="139" spans="1:3">
      <c r="A139" s="740">
        <v>510332</v>
      </c>
      <c r="B139" s="740" t="s">
        <v>337</v>
      </c>
      <c r="C139" s="741">
        <v>1463810</v>
      </c>
    </row>
    <row r="140" spans="1:3">
      <c r="A140" s="740">
        <v>510333</v>
      </c>
      <c r="B140" s="740" t="s">
        <v>544</v>
      </c>
      <c r="C140" s="741">
        <v>4445063</v>
      </c>
    </row>
    <row r="141" spans="1:3">
      <c r="A141" s="740">
        <v>510334</v>
      </c>
      <c r="B141" s="740" t="s">
        <v>580</v>
      </c>
      <c r="C141" s="741">
        <v>42655</v>
      </c>
    </row>
    <row r="142" spans="1:3">
      <c r="A142" s="740">
        <v>510335</v>
      </c>
      <c r="B142" s="740" t="s">
        <v>373</v>
      </c>
      <c r="C142" s="741">
        <v>318182</v>
      </c>
    </row>
    <row r="143" spans="1:3">
      <c r="A143" s="740">
        <v>510336</v>
      </c>
      <c r="B143" s="740" t="s">
        <v>622</v>
      </c>
      <c r="C143" s="741">
        <v>7137000</v>
      </c>
    </row>
    <row r="144" spans="1:3">
      <c r="A144" s="740">
        <v>5104</v>
      </c>
      <c r="B144" s="740" t="s">
        <v>392</v>
      </c>
      <c r="C144" s="741">
        <v>1085696709</v>
      </c>
    </row>
    <row r="145" spans="1:3">
      <c r="A145" s="740">
        <v>510402</v>
      </c>
      <c r="B145" s="740" t="s">
        <v>390</v>
      </c>
      <c r="C145" s="741">
        <v>40816326</v>
      </c>
    </row>
    <row r="146" spans="1:3">
      <c r="A146" s="740">
        <v>510403</v>
      </c>
      <c r="B146" s="740" t="s">
        <v>92</v>
      </c>
      <c r="C146" s="741">
        <v>2799285</v>
      </c>
    </row>
    <row r="147" spans="1:3">
      <c r="A147" s="740">
        <v>510405</v>
      </c>
      <c r="B147" s="740" t="s">
        <v>391</v>
      </c>
      <c r="C147" s="741">
        <v>1042081098</v>
      </c>
    </row>
    <row r="148" spans="1:3">
      <c r="A148" s="740">
        <v>52</v>
      </c>
      <c r="B148" s="740" t="s">
        <v>545</v>
      </c>
      <c r="C148" s="741">
        <v>246324399</v>
      </c>
    </row>
    <row r="149" spans="1:3">
      <c r="A149" s="740">
        <v>5201</v>
      </c>
      <c r="B149" s="740" t="s">
        <v>546</v>
      </c>
      <c r="C149" s="741">
        <v>246324399</v>
      </c>
    </row>
    <row r="150" spans="1:3">
      <c r="A150" s="740">
        <v>520101</v>
      </c>
      <c r="B150" s="740" t="s">
        <v>91</v>
      </c>
      <c r="C150" s="741">
        <v>79272383</v>
      </c>
    </row>
    <row r="151" spans="1:3">
      <c r="A151" s="740">
        <v>520102</v>
      </c>
      <c r="B151" s="740" t="s">
        <v>232</v>
      </c>
      <c r="C151" s="741">
        <v>212435</v>
      </c>
    </row>
    <row r="152" spans="1:3">
      <c r="A152" s="740">
        <v>520103</v>
      </c>
      <c r="B152" s="740" t="s">
        <v>547</v>
      </c>
      <c r="C152" s="741">
        <v>122067128</v>
      </c>
    </row>
    <row r="153" spans="1:3">
      <c r="A153" s="740">
        <v>520136</v>
      </c>
      <c r="B153" s="740" t="s">
        <v>397</v>
      </c>
      <c r="C153" s="741">
        <v>44772453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FFE2B-FFE9-4BFB-A754-7EF248826869}">
  <dimension ref="A1:E181"/>
  <sheetViews>
    <sheetView showGridLines="0" topLeftCell="A58" zoomScaleNormal="100" workbookViewId="0">
      <selection activeCell="G445" sqref="G445"/>
    </sheetView>
  </sheetViews>
  <sheetFormatPr baseColWidth="10" defaultColWidth="11.42578125" defaultRowHeight="12.75"/>
  <cols>
    <col min="1" max="1" width="12.5703125" style="735" bestFit="1" customWidth="1"/>
    <col min="2" max="2" width="63.28515625" style="735" customWidth="1"/>
    <col min="3" max="3" width="22.85546875" style="735" bestFit="1" customWidth="1"/>
    <col min="4" max="4" width="13.28515625" style="735" bestFit="1" customWidth="1"/>
    <col min="5" max="5" width="12.28515625" style="735" bestFit="1" customWidth="1"/>
    <col min="6" max="16384" width="11.42578125" style="735"/>
  </cols>
  <sheetData>
    <row r="1" spans="1:5">
      <c r="A1" s="724"/>
      <c r="B1" s="734" t="s">
        <v>412</v>
      </c>
      <c r="C1" s="725" t="s">
        <v>1279</v>
      </c>
    </row>
    <row r="2" spans="1:5">
      <c r="A2" s="726"/>
      <c r="B2" s="736" t="s">
        <v>502</v>
      </c>
      <c r="C2" s="724"/>
    </row>
    <row r="3" spans="1:5">
      <c r="A3" s="726"/>
      <c r="B3" s="727"/>
      <c r="C3" s="724"/>
    </row>
    <row r="4" spans="1:5">
      <c r="A4" s="726"/>
      <c r="B4" s="726" t="s">
        <v>1280</v>
      </c>
      <c r="C4" s="724"/>
    </row>
    <row r="5" spans="1:5">
      <c r="A5" s="728" t="s">
        <v>1</v>
      </c>
      <c r="B5" s="728" t="s">
        <v>84</v>
      </c>
      <c r="C5" s="729" t="s">
        <v>651</v>
      </c>
    </row>
    <row r="6" spans="1:5">
      <c r="A6" s="730">
        <v>1</v>
      </c>
      <c r="B6" s="730" t="s">
        <v>3</v>
      </c>
      <c r="C6" s="731">
        <v>13004647628</v>
      </c>
      <c r="D6" s="787"/>
      <c r="E6" s="787"/>
    </row>
    <row r="7" spans="1:5">
      <c r="A7" s="730">
        <v>11</v>
      </c>
      <c r="B7" s="730" t="s">
        <v>4</v>
      </c>
      <c r="C7" s="731">
        <v>11434893111</v>
      </c>
    </row>
    <row r="8" spans="1:5">
      <c r="A8" s="730">
        <v>111</v>
      </c>
      <c r="B8" s="730" t="s">
        <v>5</v>
      </c>
      <c r="C8" s="731">
        <v>506113245</v>
      </c>
    </row>
    <row r="9" spans="1:5">
      <c r="A9" s="730">
        <v>111105</v>
      </c>
      <c r="B9" s="730" t="s">
        <v>171</v>
      </c>
      <c r="C9" s="731">
        <v>3549560066</v>
      </c>
    </row>
    <row r="10" spans="1:5" s="737" customFormat="1">
      <c r="A10" s="732">
        <v>21302</v>
      </c>
      <c r="B10" s="732" t="s">
        <v>1162</v>
      </c>
      <c r="C10" s="733">
        <v>-4632486298</v>
      </c>
    </row>
    <row r="11" spans="1:5" s="737" customFormat="1">
      <c r="A11" s="732">
        <v>111106</v>
      </c>
      <c r="B11" s="732" t="s">
        <v>176</v>
      </c>
      <c r="C11" s="733">
        <v>1589039477</v>
      </c>
    </row>
    <row r="12" spans="1:5">
      <c r="A12" s="730">
        <v>112</v>
      </c>
      <c r="B12" s="730" t="s">
        <v>177</v>
      </c>
      <c r="C12" s="731">
        <v>10740451355</v>
      </c>
    </row>
    <row r="13" spans="1:5">
      <c r="A13" s="730">
        <v>11201</v>
      </c>
      <c r="B13" s="730" t="s">
        <v>503</v>
      </c>
      <c r="C13" s="731">
        <v>4933821300</v>
      </c>
    </row>
    <row r="14" spans="1:5">
      <c r="A14" s="730">
        <v>1120102</v>
      </c>
      <c r="B14" s="730" t="s">
        <v>504</v>
      </c>
      <c r="C14" s="731">
        <v>2998066370</v>
      </c>
    </row>
    <row r="15" spans="1:5">
      <c r="A15" s="730">
        <v>112010208</v>
      </c>
      <c r="B15" s="730" t="s">
        <v>555</v>
      </c>
      <c r="C15" s="731">
        <v>1153177070</v>
      </c>
    </row>
    <row r="16" spans="1:5">
      <c r="A16" s="730">
        <v>112010211</v>
      </c>
      <c r="B16" s="730" t="s">
        <v>507</v>
      </c>
      <c r="C16" s="731">
        <v>492000000</v>
      </c>
    </row>
    <row r="17" spans="1:5">
      <c r="A17" s="730">
        <v>112010212</v>
      </c>
      <c r="B17" s="730" t="s">
        <v>186</v>
      </c>
      <c r="C17" s="731">
        <v>1352889300</v>
      </c>
    </row>
    <row r="18" spans="1:5">
      <c r="A18" s="730">
        <v>1120103</v>
      </c>
      <c r="B18" s="730" t="s">
        <v>508</v>
      </c>
      <c r="C18" s="731">
        <v>1935754930</v>
      </c>
    </row>
    <row r="19" spans="1:5">
      <c r="A19" s="730">
        <v>112010304</v>
      </c>
      <c r="B19" s="730" t="s">
        <v>509</v>
      </c>
      <c r="C19" s="731">
        <v>512000000</v>
      </c>
    </row>
    <row r="20" spans="1:5">
      <c r="A20" s="730">
        <v>112010305</v>
      </c>
      <c r="B20" s="730" t="s">
        <v>640</v>
      </c>
      <c r="C20" s="731">
        <v>1423754930</v>
      </c>
    </row>
    <row r="21" spans="1:5">
      <c r="A21" s="730">
        <v>11205</v>
      </c>
      <c r="B21" s="730" t="s">
        <v>709</v>
      </c>
      <c r="C21" s="731">
        <v>364774922</v>
      </c>
    </row>
    <row r="22" spans="1:5">
      <c r="A22" s="730">
        <v>11206</v>
      </c>
      <c r="B22" s="730" t="s">
        <v>710</v>
      </c>
      <c r="C22" s="731">
        <v>1183578554</v>
      </c>
    </row>
    <row r="23" spans="1:5">
      <c r="A23" s="738">
        <v>11207</v>
      </c>
      <c r="B23" s="730" t="s">
        <v>704</v>
      </c>
      <c r="C23" s="739">
        <v>2300000000</v>
      </c>
    </row>
    <row r="24" spans="1:5">
      <c r="A24" s="738">
        <v>11208</v>
      </c>
      <c r="B24" s="730" t="s">
        <v>705</v>
      </c>
      <c r="C24" s="739">
        <v>1932699000</v>
      </c>
    </row>
    <row r="25" spans="1:5">
      <c r="A25" s="738">
        <v>11210</v>
      </c>
      <c r="B25" s="730" t="s">
        <v>706</v>
      </c>
      <c r="C25" s="739">
        <v>3177035</v>
      </c>
    </row>
    <row r="26" spans="1:5">
      <c r="A26" s="738">
        <v>11211</v>
      </c>
      <c r="B26" s="730" t="s">
        <v>712</v>
      </c>
      <c r="C26" s="739">
        <v>161299</v>
      </c>
    </row>
    <row r="27" spans="1:5">
      <c r="A27" s="738">
        <v>11212</v>
      </c>
      <c r="B27" s="730" t="s">
        <v>1146</v>
      </c>
      <c r="C27" s="739">
        <v>22239245</v>
      </c>
      <c r="E27" s="787"/>
    </row>
    <row r="28" spans="1:5">
      <c r="A28" s="730">
        <v>113</v>
      </c>
      <c r="B28" s="730" t="s">
        <v>196</v>
      </c>
      <c r="C28" s="731">
        <v>48547845</v>
      </c>
    </row>
    <row r="29" spans="1:5">
      <c r="A29" s="730">
        <v>11302</v>
      </c>
      <c r="B29" s="730" t="s">
        <v>714</v>
      </c>
      <c r="C29" s="731">
        <v>28598469</v>
      </c>
    </row>
    <row r="30" spans="1:5">
      <c r="A30" s="730">
        <v>11313</v>
      </c>
      <c r="B30" s="730" t="s">
        <v>641</v>
      </c>
      <c r="C30" s="731">
        <v>675342</v>
      </c>
    </row>
    <row r="31" spans="1:5">
      <c r="A31" s="730">
        <v>11314</v>
      </c>
      <c r="B31" s="730" t="s">
        <v>642</v>
      </c>
      <c r="C31" s="731">
        <v>19274034</v>
      </c>
    </row>
    <row r="32" spans="1:5">
      <c r="A32" s="730">
        <v>114</v>
      </c>
      <c r="B32" s="730" t="s">
        <v>225</v>
      </c>
      <c r="C32" s="731">
        <v>139780666</v>
      </c>
    </row>
    <row r="33" spans="1:4">
      <c r="A33" s="730">
        <v>114101</v>
      </c>
      <c r="B33" s="730" t="s">
        <v>235</v>
      </c>
      <c r="C33" s="731">
        <v>109907896</v>
      </c>
    </row>
    <row r="34" spans="1:4">
      <c r="A34" s="730">
        <v>114102</v>
      </c>
      <c r="B34" s="730" t="s">
        <v>237</v>
      </c>
      <c r="C34" s="731">
        <v>11288580</v>
      </c>
    </row>
    <row r="35" spans="1:4">
      <c r="A35" s="730">
        <v>114103</v>
      </c>
      <c r="B35" s="730" t="s">
        <v>620</v>
      </c>
      <c r="C35" s="731">
        <v>17653690</v>
      </c>
    </row>
    <row r="36" spans="1:4">
      <c r="A36" s="730">
        <v>114106</v>
      </c>
      <c r="B36" s="730" t="s">
        <v>236</v>
      </c>
      <c r="C36" s="731">
        <v>680500</v>
      </c>
    </row>
    <row r="37" spans="1:4">
      <c r="A37" s="730">
        <v>114107</v>
      </c>
      <c r="B37" s="730" t="s">
        <v>643</v>
      </c>
      <c r="C37" s="731">
        <v>250000</v>
      </c>
    </row>
    <row r="38" spans="1:4">
      <c r="A38" s="730">
        <v>12</v>
      </c>
      <c r="B38" s="730" t="s">
        <v>7</v>
      </c>
      <c r="C38" s="731">
        <v>1569754517</v>
      </c>
      <c r="D38" s="787"/>
    </row>
    <row r="39" spans="1:4">
      <c r="A39" s="730">
        <v>130</v>
      </c>
      <c r="B39" s="730" t="s">
        <v>246</v>
      </c>
      <c r="C39" s="731">
        <v>750000000</v>
      </c>
      <c r="D39" s="787"/>
    </row>
    <row r="40" spans="1:4">
      <c r="A40" s="730">
        <v>130102</v>
      </c>
      <c r="B40" s="730" t="s">
        <v>178</v>
      </c>
      <c r="C40" s="731">
        <v>750000000</v>
      </c>
    </row>
    <row r="41" spans="1:4">
      <c r="A41" s="730">
        <v>13010202</v>
      </c>
      <c r="B41" s="730" t="s">
        <v>247</v>
      </c>
      <c r="C41" s="731">
        <v>750000000</v>
      </c>
    </row>
    <row r="42" spans="1:4">
      <c r="A42" s="730">
        <v>1301020202</v>
      </c>
      <c r="B42" s="730" t="s">
        <v>717</v>
      </c>
      <c r="C42" s="731">
        <v>750000000</v>
      </c>
    </row>
    <row r="43" spans="1:4">
      <c r="A43" s="730">
        <v>132</v>
      </c>
      <c r="B43" s="730" t="s">
        <v>567</v>
      </c>
      <c r="C43" s="731">
        <v>15775540</v>
      </c>
    </row>
    <row r="44" spans="1:4">
      <c r="A44" s="730">
        <v>132128</v>
      </c>
      <c r="B44" s="730" t="s">
        <v>1326</v>
      </c>
      <c r="C44" s="731">
        <v>15775540</v>
      </c>
    </row>
    <row r="45" spans="1:4">
      <c r="A45" s="730">
        <v>13212801</v>
      </c>
      <c r="B45" s="730" t="s">
        <v>263</v>
      </c>
      <c r="C45" s="731">
        <v>15775540</v>
      </c>
    </row>
    <row r="46" spans="1:4">
      <c r="A46" s="730">
        <v>133</v>
      </c>
      <c r="B46" s="730" t="s">
        <v>513</v>
      </c>
      <c r="C46" s="731">
        <v>644088416</v>
      </c>
    </row>
    <row r="47" spans="1:4">
      <c r="A47" s="730">
        <v>133101</v>
      </c>
      <c r="B47" s="730" t="s">
        <v>270</v>
      </c>
      <c r="C47" s="731">
        <v>4974714</v>
      </c>
    </row>
    <row r="48" spans="1:4">
      <c r="A48" s="730">
        <v>13310102</v>
      </c>
      <c r="B48" s="730" t="s">
        <v>86</v>
      </c>
      <c r="C48" s="731">
        <v>4974714</v>
      </c>
    </row>
    <row r="49" spans="1:3">
      <c r="A49" s="730">
        <v>133113</v>
      </c>
      <c r="B49" s="730" t="s">
        <v>514</v>
      </c>
      <c r="C49" s="731">
        <v>622033558</v>
      </c>
    </row>
    <row r="50" spans="1:3">
      <c r="A50" s="730">
        <v>133114</v>
      </c>
      <c r="B50" s="730" t="s">
        <v>515</v>
      </c>
      <c r="C50" s="731">
        <v>9080144</v>
      </c>
    </row>
    <row r="51" spans="1:3">
      <c r="A51" s="730">
        <v>133116</v>
      </c>
      <c r="B51" s="730" t="s">
        <v>113</v>
      </c>
      <c r="C51" s="731">
        <v>8000000</v>
      </c>
    </row>
    <row r="52" spans="1:3">
      <c r="A52" s="730">
        <v>137</v>
      </c>
      <c r="B52" s="730" t="s">
        <v>280</v>
      </c>
      <c r="C52" s="731">
        <v>159890561</v>
      </c>
    </row>
    <row r="53" spans="1:3">
      <c r="A53" s="730">
        <v>13701</v>
      </c>
      <c r="B53" s="730" t="s">
        <v>281</v>
      </c>
      <c r="C53" s="731">
        <v>57764419</v>
      </c>
    </row>
    <row r="54" spans="1:3">
      <c r="A54" s="730">
        <v>13702</v>
      </c>
      <c r="B54" s="730" t="s">
        <v>282</v>
      </c>
      <c r="C54" s="731">
        <v>-28821008</v>
      </c>
    </row>
    <row r="55" spans="1:3">
      <c r="A55" s="730">
        <v>13705</v>
      </c>
      <c r="B55" s="730" t="s">
        <v>629</v>
      </c>
      <c r="C55" s="731">
        <v>130947150</v>
      </c>
    </row>
    <row r="56" spans="1:3">
      <c r="A56" s="730">
        <v>2</v>
      </c>
      <c r="B56" s="730" t="s">
        <v>8</v>
      </c>
      <c r="C56" s="731">
        <v>7370419148</v>
      </c>
    </row>
    <row r="57" spans="1:3">
      <c r="A57" s="730">
        <v>21</v>
      </c>
      <c r="B57" s="730" t="s">
        <v>9</v>
      </c>
      <c r="C57" s="731">
        <v>7370419148</v>
      </c>
    </row>
    <row r="58" spans="1:3">
      <c r="A58" s="730">
        <v>211</v>
      </c>
      <c r="B58" s="730" t="s">
        <v>516</v>
      </c>
      <c r="C58" s="731">
        <v>7084214550</v>
      </c>
    </row>
    <row r="59" spans="1:3">
      <c r="A59" s="730">
        <v>21101</v>
      </c>
      <c r="B59" s="730" t="s">
        <v>283</v>
      </c>
      <c r="C59" s="731">
        <v>1285078328</v>
      </c>
    </row>
    <row r="60" spans="1:3">
      <c r="A60" s="730">
        <v>2110101</v>
      </c>
      <c r="B60" s="730" t="s">
        <v>1021</v>
      </c>
      <c r="C60" s="731">
        <v>315485828</v>
      </c>
    </row>
    <row r="61" spans="1:3">
      <c r="A61" s="730">
        <v>2110102</v>
      </c>
      <c r="B61" s="730" t="s">
        <v>284</v>
      </c>
      <c r="C61" s="731">
        <v>969592500</v>
      </c>
    </row>
    <row r="62" spans="1:3">
      <c r="A62" s="730">
        <v>21103</v>
      </c>
      <c r="B62" s="730" t="s">
        <v>719</v>
      </c>
      <c r="C62" s="731">
        <v>1209516</v>
      </c>
    </row>
    <row r="63" spans="1:3">
      <c r="A63" s="730">
        <v>21106</v>
      </c>
      <c r="B63" s="730" t="s">
        <v>720</v>
      </c>
      <c r="C63" s="731">
        <v>350205228</v>
      </c>
    </row>
    <row r="64" spans="1:3">
      <c r="A64" s="730">
        <v>21107</v>
      </c>
      <c r="B64" s="730" t="s">
        <v>644</v>
      </c>
      <c r="C64" s="731">
        <v>1126542</v>
      </c>
    </row>
    <row r="65" spans="1:3">
      <c r="A65" s="730">
        <v>21108</v>
      </c>
      <c r="B65" s="730" t="s">
        <v>645</v>
      </c>
      <c r="C65" s="731">
        <v>9740203</v>
      </c>
    </row>
    <row r="66" spans="1:3">
      <c r="A66" s="730">
        <v>21109</v>
      </c>
      <c r="B66" s="730" t="s">
        <v>721</v>
      </c>
      <c r="C66" s="731">
        <v>1171985949</v>
      </c>
    </row>
    <row r="67" spans="1:3">
      <c r="A67" s="738">
        <v>21110</v>
      </c>
      <c r="B67" s="738" t="s">
        <v>707</v>
      </c>
      <c r="C67" s="731">
        <v>2300000000</v>
      </c>
    </row>
    <row r="68" spans="1:3">
      <c r="A68" s="738">
        <v>21111</v>
      </c>
      <c r="B68" s="738" t="s">
        <v>708</v>
      </c>
      <c r="C68" s="731">
        <v>1939185000</v>
      </c>
    </row>
    <row r="69" spans="1:3">
      <c r="A69" s="738">
        <v>21112</v>
      </c>
      <c r="B69" s="738" t="s">
        <v>722</v>
      </c>
      <c r="C69" s="731">
        <v>182208</v>
      </c>
    </row>
    <row r="70" spans="1:3">
      <c r="A70" s="738">
        <v>21113</v>
      </c>
      <c r="B70" s="738" t="s">
        <v>1158</v>
      </c>
      <c r="C70" s="731">
        <v>25501576</v>
      </c>
    </row>
    <row r="71" spans="1:3">
      <c r="A71" s="730">
        <v>212</v>
      </c>
      <c r="B71" s="730" t="s">
        <v>517</v>
      </c>
      <c r="C71" s="731">
        <v>63772142</v>
      </c>
    </row>
    <row r="72" spans="1:3">
      <c r="A72" s="730">
        <v>212101</v>
      </c>
      <c r="B72" s="730" t="s">
        <v>287</v>
      </c>
      <c r="C72" s="731">
        <v>52872214</v>
      </c>
    </row>
    <row r="73" spans="1:3">
      <c r="A73" s="730">
        <v>212201</v>
      </c>
      <c r="B73" s="730" t="s">
        <v>288</v>
      </c>
      <c r="C73" s="731">
        <v>10404503</v>
      </c>
    </row>
    <row r="74" spans="1:3">
      <c r="A74" s="730">
        <v>212204</v>
      </c>
      <c r="B74" s="730" t="s">
        <v>646</v>
      </c>
      <c r="C74" s="731">
        <v>495425</v>
      </c>
    </row>
    <row r="75" spans="1:3">
      <c r="A75" s="730">
        <v>214</v>
      </c>
      <c r="B75" s="730" t="s">
        <v>10</v>
      </c>
      <c r="C75" s="731">
        <v>191215132</v>
      </c>
    </row>
    <row r="76" spans="1:3">
      <c r="A76" s="730">
        <v>21401</v>
      </c>
      <c r="B76" s="730" t="s">
        <v>100</v>
      </c>
      <c r="C76" s="731">
        <v>96802558</v>
      </c>
    </row>
    <row r="77" spans="1:3">
      <c r="A77" s="730">
        <v>21403</v>
      </c>
      <c r="B77" s="730" t="s">
        <v>295</v>
      </c>
      <c r="C77" s="731">
        <v>61633203</v>
      </c>
    </row>
    <row r="78" spans="1:3">
      <c r="A78" s="730">
        <v>21407</v>
      </c>
      <c r="B78" s="730" t="s">
        <v>299</v>
      </c>
      <c r="C78" s="731">
        <v>32779371</v>
      </c>
    </row>
    <row r="79" spans="1:3">
      <c r="A79" s="730">
        <v>215</v>
      </c>
      <c r="B79" s="730" t="s">
        <v>518</v>
      </c>
      <c r="C79" s="731">
        <v>31217324</v>
      </c>
    </row>
    <row r="80" spans="1:3">
      <c r="A80" s="730">
        <v>21504</v>
      </c>
      <c r="B80" s="730" t="s">
        <v>309</v>
      </c>
      <c r="C80" s="731">
        <v>18286636</v>
      </c>
    </row>
    <row r="81" spans="1:3">
      <c r="A81" s="738">
        <v>21508</v>
      </c>
      <c r="B81" s="738" t="s">
        <v>1286</v>
      </c>
      <c r="C81" s="731">
        <v>11562981</v>
      </c>
    </row>
    <row r="82" spans="1:3">
      <c r="A82" s="738">
        <v>21509</v>
      </c>
      <c r="B82" s="738" t="s">
        <v>1287</v>
      </c>
      <c r="C82" s="731">
        <v>1367707</v>
      </c>
    </row>
    <row r="83" spans="1:3">
      <c r="A83" s="730">
        <v>6</v>
      </c>
      <c r="B83" s="730" t="s">
        <v>582</v>
      </c>
      <c r="C83" s="731">
        <v>466073873960</v>
      </c>
    </row>
    <row r="84" spans="1:3">
      <c r="A84" s="730">
        <v>621</v>
      </c>
      <c r="B84" s="730" t="s">
        <v>1281</v>
      </c>
      <c r="C84" s="731">
        <v>-788252516</v>
      </c>
    </row>
    <row r="85" spans="1:3">
      <c r="A85" s="730">
        <v>622</v>
      </c>
      <c r="B85" s="730" t="s">
        <v>647</v>
      </c>
      <c r="C85" s="731">
        <v>-18136461199</v>
      </c>
    </row>
    <row r="86" spans="1:3">
      <c r="A86" s="730">
        <v>651</v>
      </c>
      <c r="B86" s="730" t="s">
        <v>403</v>
      </c>
      <c r="C86" s="731">
        <v>-442916854245</v>
      </c>
    </row>
    <row r="87" spans="1:3">
      <c r="A87" s="730">
        <v>661</v>
      </c>
      <c r="B87" s="730" t="s">
        <v>404</v>
      </c>
      <c r="C87" s="731">
        <v>-4232306000</v>
      </c>
    </row>
    <row r="88" spans="1:3">
      <c r="A88" s="730">
        <v>7</v>
      </c>
      <c r="B88" s="730" t="s">
        <v>583</v>
      </c>
      <c r="C88" s="731">
        <v>466073873960</v>
      </c>
    </row>
    <row r="89" spans="1:3">
      <c r="A89" s="730">
        <v>721</v>
      </c>
      <c r="B89" s="730" t="s">
        <v>1282</v>
      </c>
      <c r="C89" s="731">
        <v>18136461199</v>
      </c>
    </row>
    <row r="90" spans="1:3">
      <c r="A90" s="730">
        <v>722</v>
      </c>
      <c r="B90" s="730" t="s">
        <v>648</v>
      </c>
      <c r="C90" s="731">
        <v>788252516</v>
      </c>
    </row>
    <row r="91" spans="1:3">
      <c r="A91" s="730">
        <v>751</v>
      </c>
      <c r="B91" s="730" t="s">
        <v>409</v>
      </c>
      <c r="C91" s="731">
        <v>442916854245</v>
      </c>
    </row>
    <row r="92" spans="1:3">
      <c r="A92" s="730">
        <v>761</v>
      </c>
      <c r="B92" s="730" t="s">
        <v>410</v>
      </c>
      <c r="C92" s="731">
        <v>4232306000</v>
      </c>
    </row>
    <row r="93" spans="1:3">
      <c r="A93" s="730">
        <v>3</v>
      </c>
      <c r="B93" s="730" t="s">
        <v>25</v>
      </c>
      <c r="C93" s="731">
        <v>5634228480</v>
      </c>
    </row>
    <row r="94" spans="1:3">
      <c r="A94" s="730">
        <v>310</v>
      </c>
      <c r="B94" s="730" t="s">
        <v>335</v>
      </c>
      <c r="C94" s="731">
        <v>5000000000</v>
      </c>
    </row>
    <row r="95" spans="1:3">
      <c r="A95" s="730">
        <v>310102</v>
      </c>
      <c r="B95" s="730" t="s">
        <v>336</v>
      </c>
      <c r="C95" s="731">
        <v>5000000000</v>
      </c>
    </row>
    <row r="96" spans="1:3">
      <c r="A96" s="730">
        <v>316</v>
      </c>
      <c r="B96" s="730" t="s">
        <v>150</v>
      </c>
      <c r="C96" s="731">
        <v>634228480</v>
      </c>
    </row>
    <row r="97" spans="1:3">
      <c r="A97" s="730">
        <v>31601</v>
      </c>
      <c r="B97" s="730" t="s">
        <v>343</v>
      </c>
      <c r="C97" s="731">
        <v>-16169966</v>
      </c>
    </row>
    <row r="98" spans="1:3">
      <c r="A98" s="730">
        <v>31602</v>
      </c>
      <c r="B98" s="730" t="s">
        <v>344</v>
      </c>
      <c r="C98" s="731">
        <v>650398446</v>
      </c>
    </row>
    <row r="99" spans="1:3">
      <c r="A99" s="730">
        <v>4</v>
      </c>
      <c r="B99" s="730" t="s">
        <v>345</v>
      </c>
      <c r="C99" s="731">
        <v>6037542747</v>
      </c>
    </row>
    <row r="100" spans="1:3">
      <c r="A100" s="730">
        <v>41</v>
      </c>
      <c r="B100" s="730" t="s">
        <v>14</v>
      </c>
      <c r="C100" s="731">
        <v>4695291895</v>
      </c>
    </row>
    <row r="101" spans="1:3">
      <c r="A101" s="730">
        <v>410101</v>
      </c>
      <c r="B101" s="730" t="s">
        <v>649</v>
      </c>
      <c r="C101" s="731">
        <v>593181188</v>
      </c>
    </row>
    <row r="102" spans="1:3">
      <c r="A102" s="730">
        <v>410102</v>
      </c>
      <c r="B102" s="730" t="s">
        <v>348</v>
      </c>
      <c r="C102" s="731">
        <v>98384058</v>
      </c>
    </row>
    <row r="103" spans="1:3">
      <c r="A103" s="730">
        <v>410103</v>
      </c>
      <c r="B103" s="730" t="s">
        <v>519</v>
      </c>
      <c r="C103" s="731">
        <v>67705134</v>
      </c>
    </row>
    <row r="104" spans="1:3">
      <c r="A104" s="730">
        <v>410104</v>
      </c>
      <c r="B104" s="730" t="s">
        <v>520</v>
      </c>
      <c r="C104" s="731">
        <v>21999797</v>
      </c>
    </row>
    <row r="105" spans="1:3">
      <c r="A105" s="730">
        <v>410106</v>
      </c>
      <c r="B105" s="730" t="s">
        <v>1284</v>
      </c>
      <c r="C105" s="731">
        <v>11446787</v>
      </c>
    </row>
    <row r="106" spans="1:3">
      <c r="A106" s="730">
        <v>410107</v>
      </c>
      <c r="B106" s="730" t="s">
        <v>522</v>
      </c>
      <c r="C106" s="731">
        <v>449784421</v>
      </c>
    </row>
    <row r="107" spans="1:3">
      <c r="A107" s="730">
        <v>410108</v>
      </c>
      <c r="B107" s="730" t="s">
        <v>523</v>
      </c>
      <c r="C107" s="731">
        <v>470098</v>
      </c>
    </row>
    <row r="108" spans="1:3">
      <c r="A108" s="730">
        <v>410109</v>
      </c>
      <c r="B108" s="730" t="s">
        <v>346</v>
      </c>
      <c r="C108" s="731">
        <v>304943307</v>
      </c>
    </row>
    <row r="109" spans="1:3">
      <c r="A109" s="730">
        <v>410111</v>
      </c>
      <c r="B109" s="730" t="s">
        <v>347</v>
      </c>
      <c r="C109" s="731">
        <v>136364</v>
      </c>
    </row>
    <row r="110" spans="1:3">
      <c r="A110" s="730">
        <v>410112</v>
      </c>
      <c r="B110" s="730" t="s">
        <v>350</v>
      </c>
      <c r="C110" s="731">
        <v>1646866686</v>
      </c>
    </row>
    <row r="111" spans="1:3">
      <c r="A111" s="730">
        <v>410115</v>
      </c>
      <c r="B111" s="730" t="s">
        <v>351</v>
      </c>
      <c r="C111" s="731">
        <v>557500</v>
      </c>
    </row>
    <row r="112" spans="1:3">
      <c r="A112" s="730">
        <v>410116</v>
      </c>
      <c r="B112" s="730" t="s">
        <v>625</v>
      </c>
      <c r="C112" s="731">
        <v>1415054381</v>
      </c>
    </row>
    <row r="113" spans="1:3">
      <c r="A113" s="730">
        <v>410117</v>
      </c>
      <c r="B113" s="730" t="s">
        <v>626</v>
      </c>
      <c r="C113" s="731">
        <v>60000000</v>
      </c>
    </row>
    <row r="114" spans="1:3">
      <c r="A114" s="730">
        <v>410118</v>
      </c>
      <c r="B114" s="730" t="s">
        <v>1285</v>
      </c>
      <c r="C114" s="731">
        <v>21585139</v>
      </c>
    </row>
    <row r="115" spans="1:3">
      <c r="A115" s="730">
        <v>410119</v>
      </c>
      <c r="B115" s="730" t="s">
        <v>1313</v>
      </c>
      <c r="C115" s="731">
        <v>3177035</v>
      </c>
    </row>
    <row r="116" spans="1:3">
      <c r="A116" s="730">
        <v>42</v>
      </c>
      <c r="B116" s="730" t="s">
        <v>524</v>
      </c>
      <c r="C116" s="731">
        <v>1341198840</v>
      </c>
    </row>
    <row r="117" spans="1:3">
      <c r="A117" s="730">
        <v>42103</v>
      </c>
      <c r="B117" s="730" t="s">
        <v>353</v>
      </c>
      <c r="C117" s="731">
        <v>1339118762</v>
      </c>
    </row>
    <row r="118" spans="1:3">
      <c r="A118" s="730">
        <v>42205</v>
      </c>
      <c r="B118" s="730" t="s">
        <v>525</v>
      </c>
      <c r="C118" s="731">
        <v>2080078</v>
      </c>
    </row>
    <row r="119" spans="1:3">
      <c r="A119" s="730">
        <v>43</v>
      </c>
      <c r="B119" s="730" t="s">
        <v>526</v>
      </c>
      <c r="C119" s="731">
        <v>1052012</v>
      </c>
    </row>
    <row r="120" spans="1:3">
      <c r="A120" s="730">
        <v>4305</v>
      </c>
      <c r="B120" s="730" t="s">
        <v>358</v>
      </c>
      <c r="C120" s="731">
        <v>1052012</v>
      </c>
    </row>
    <row r="121" spans="1:3">
      <c r="A121" s="730">
        <v>5</v>
      </c>
      <c r="B121" s="730" t="s">
        <v>359</v>
      </c>
      <c r="C121" s="731">
        <v>5387144301</v>
      </c>
    </row>
    <row r="122" spans="1:3">
      <c r="A122" s="730">
        <v>51</v>
      </c>
      <c r="B122" s="730" t="s">
        <v>360</v>
      </c>
      <c r="C122" s="731">
        <v>5070980980</v>
      </c>
    </row>
    <row r="123" spans="1:3">
      <c r="A123" s="730">
        <v>5101</v>
      </c>
      <c r="B123" s="730" t="s">
        <v>527</v>
      </c>
      <c r="C123" s="731">
        <v>770028175</v>
      </c>
    </row>
    <row r="124" spans="1:3">
      <c r="A124" s="730">
        <v>510101</v>
      </c>
      <c r="B124" s="730" t="s">
        <v>528</v>
      </c>
      <c r="C124" s="731">
        <v>391097390</v>
      </c>
    </row>
    <row r="125" spans="1:3">
      <c r="A125" s="730">
        <v>510102</v>
      </c>
      <c r="B125" s="730" t="s">
        <v>386</v>
      </c>
      <c r="C125" s="731">
        <v>185063845</v>
      </c>
    </row>
    <row r="126" spans="1:3">
      <c r="A126" s="730">
        <v>510103</v>
      </c>
      <c r="B126" s="730" t="s">
        <v>529</v>
      </c>
      <c r="C126" s="731">
        <v>45889859</v>
      </c>
    </row>
    <row r="127" spans="1:3">
      <c r="A127" s="730">
        <v>510104</v>
      </c>
      <c r="B127" s="730" t="s">
        <v>530</v>
      </c>
      <c r="C127" s="731">
        <v>129597133</v>
      </c>
    </row>
    <row r="128" spans="1:3">
      <c r="A128" s="730">
        <v>510105</v>
      </c>
      <c r="B128" s="730" t="s">
        <v>387</v>
      </c>
      <c r="C128" s="731">
        <v>12744444</v>
      </c>
    </row>
    <row r="129" spans="1:3">
      <c r="A129" s="730">
        <v>510106</v>
      </c>
      <c r="B129" s="730" t="s">
        <v>531</v>
      </c>
      <c r="C129" s="731">
        <v>2437560</v>
      </c>
    </row>
    <row r="130" spans="1:3">
      <c r="A130" s="730">
        <v>510110</v>
      </c>
      <c r="B130" s="730" t="s">
        <v>1314</v>
      </c>
      <c r="C130" s="731">
        <v>3197944</v>
      </c>
    </row>
    <row r="131" spans="1:3">
      <c r="A131" s="730">
        <v>5102</v>
      </c>
      <c r="B131" s="730" t="s">
        <v>532</v>
      </c>
      <c r="C131" s="731">
        <v>196714808</v>
      </c>
    </row>
    <row r="132" spans="1:3">
      <c r="A132" s="730">
        <v>510201</v>
      </c>
      <c r="B132" s="730" t="s">
        <v>369</v>
      </c>
      <c r="C132" s="731">
        <v>51697314</v>
      </c>
    </row>
    <row r="133" spans="1:3">
      <c r="A133" s="730">
        <v>510203</v>
      </c>
      <c r="B133" s="730" t="s">
        <v>533</v>
      </c>
      <c r="C133" s="731">
        <v>13833789</v>
      </c>
    </row>
    <row r="134" spans="1:3">
      <c r="A134" s="730">
        <v>510204</v>
      </c>
      <c r="B134" s="730" t="s">
        <v>534</v>
      </c>
      <c r="C134" s="731">
        <v>17445164</v>
      </c>
    </row>
    <row r="135" spans="1:3">
      <c r="A135" s="730">
        <v>510206</v>
      </c>
      <c r="B135" s="730" t="s">
        <v>535</v>
      </c>
      <c r="C135" s="731">
        <v>113738541</v>
      </c>
    </row>
    <row r="136" spans="1:3">
      <c r="A136" s="730">
        <v>5103</v>
      </c>
      <c r="B136" s="730" t="s">
        <v>15</v>
      </c>
      <c r="C136" s="731">
        <v>2700996407</v>
      </c>
    </row>
    <row r="137" spans="1:3">
      <c r="A137" s="730">
        <v>510301</v>
      </c>
      <c r="B137" s="730" t="s">
        <v>536</v>
      </c>
      <c r="C137" s="731">
        <v>1022789790</v>
      </c>
    </row>
    <row r="138" spans="1:3">
      <c r="A138" s="730">
        <v>51030101</v>
      </c>
      <c r="B138" s="730" t="s">
        <v>361</v>
      </c>
      <c r="C138" s="731">
        <v>794726666</v>
      </c>
    </row>
    <row r="139" spans="1:3">
      <c r="A139" s="730">
        <v>51030103</v>
      </c>
      <c r="B139" s="730" t="s">
        <v>362</v>
      </c>
      <c r="C139" s="731">
        <v>149386987</v>
      </c>
    </row>
    <row r="140" spans="1:3">
      <c r="A140" s="730">
        <v>51030104</v>
      </c>
      <c r="B140" s="730" t="s">
        <v>363</v>
      </c>
      <c r="C140" s="731">
        <v>78676137</v>
      </c>
    </row>
    <row r="141" spans="1:3">
      <c r="A141" s="730">
        <v>510302</v>
      </c>
      <c r="B141" s="730" t="s">
        <v>650</v>
      </c>
      <c r="C141" s="731">
        <v>309689477</v>
      </c>
    </row>
    <row r="142" spans="1:3">
      <c r="A142" s="730">
        <v>510303</v>
      </c>
      <c r="B142" s="730" t="s">
        <v>366</v>
      </c>
      <c r="C142" s="731">
        <v>155778752</v>
      </c>
    </row>
    <row r="143" spans="1:3">
      <c r="A143" s="730">
        <v>510304</v>
      </c>
      <c r="B143" s="730" t="s">
        <v>367</v>
      </c>
      <c r="C143" s="731">
        <v>2274162</v>
      </c>
    </row>
    <row r="144" spans="1:3">
      <c r="A144" s="730">
        <v>510305</v>
      </c>
      <c r="B144" s="730" t="s">
        <v>368</v>
      </c>
      <c r="C144" s="731">
        <v>2073233</v>
      </c>
    </row>
    <row r="145" spans="1:3">
      <c r="A145" s="730">
        <v>510306</v>
      </c>
      <c r="B145" s="730" t="s">
        <v>370</v>
      </c>
      <c r="C145" s="731">
        <v>9166365</v>
      </c>
    </row>
    <row r="146" spans="1:3">
      <c r="A146" s="730">
        <v>510307</v>
      </c>
      <c r="B146" s="730" t="s">
        <v>372</v>
      </c>
      <c r="C146" s="731">
        <v>59909170</v>
      </c>
    </row>
    <row r="147" spans="1:3">
      <c r="A147" s="730">
        <v>510310</v>
      </c>
      <c r="B147" s="730" t="s">
        <v>374</v>
      </c>
      <c r="C147" s="731">
        <v>40277037</v>
      </c>
    </row>
    <row r="148" spans="1:3">
      <c r="A148" s="730">
        <v>510311</v>
      </c>
      <c r="B148" s="730" t="s">
        <v>375</v>
      </c>
      <c r="C148" s="731">
        <v>13569193</v>
      </c>
    </row>
    <row r="149" spans="1:3">
      <c r="A149" s="730">
        <v>510312</v>
      </c>
      <c r="B149" s="730" t="s">
        <v>378</v>
      </c>
      <c r="C149" s="731">
        <v>82500000</v>
      </c>
    </row>
    <row r="150" spans="1:3">
      <c r="A150" s="730">
        <v>510313</v>
      </c>
      <c r="B150" s="730" t="s">
        <v>538</v>
      </c>
      <c r="C150" s="731">
        <v>71183057</v>
      </c>
    </row>
    <row r="151" spans="1:3">
      <c r="A151" s="730">
        <v>510314</v>
      </c>
      <c r="B151" s="730" t="s">
        <v>379</v>
      </c>
      <c r="C151" s="731">
        <v>18675000</v>
      </c>
    </row>
    <row r="152" spans="1:3">
      <c r="A152" s="730">
        <v>510315</v>
      </c>
      <c r="B152" s="730" t="s">
        <v>539</v>
      </c>
      <c r="C152" s="731">
        <v>9388602</v>
      </c>
    </row>
    <row r="153" spans="1:3">
      <c r="A153" s="730">
        <v>510318</v>
      </c>
      <c r="B153" s="730" t="s">
        <v>540</v>
      </c>
      <c r="C153" s="731">
        <v>83398788</v>
      </c>
    </row>
    <row r="154" spans="1:3">
      <c r="A154" s="730">
        <v>510319</v>
      </c>
      <c r="B154" s="730" t="s">
        <v>381</v>
      </c>
      <c r="C154" s="731">
        <v>3245563</v>
      </c>
    </row>
    <row r="155" spans="1:3">
      <c r="A155" s="730">
        <v>510320</v>
      </c>
      <c r="B155" s="730" t="s">
        <v>382</v>
      </c>
      <c r="C155" s="731">
        <v>17847740</v>
      </c>
    </row>
    <row r="156" spans="1:3">
      <c r="A156" s="730">
        <v>510321</v>
      </c>
      <c r="B156" s="730" t="s">
        <v>383</v>
      </c>
      <c r="C156" s="731">
        <v>552764347</v>
      </c>
    </row>
    <row r="157" spans="1:3">
      <c r="A157" s="730">
        <v>510322</v>
      </c>
      <c r="B157" s="730" t="s">
        <v>428</v>
      </c>
      <c r="C157" s="731">
        <v>170488274</v>
      </c>
    </row>
    <row r="158" spans="1:3">
      <c r="A158" s="730">
        <v>510323</v>
      </c>
      <c r="B158" s="730" t="s">
        <v>376</v>
      </c>
      <c r="C158" s="731">
        <v>11411902</v>
      </c>
    </row>
    <row r="159" spans="1:3">
      <c r="A159" s="730">
        <v>510325</v>
      </c>
      <c r="B159" s="730" t="s">
        <v>481</v>
      </c>
      <c r="C159" s="731">
        <v>7235870</v>
      </c>
    </row>
    <row r="160" spans="1:3">
      <c r="A160" s="730">
        <v>510326</v>
      </c>
      <c r="B160" s="730" t="s">
        <v>541</v>
      </c>
      <c r="C160" s="731">
        <v>1127976</v>
      </c>
    </row>
    <row r="161" spans="1:3">
      <c r="A161" s="730">
        <v>510327</v>
      </c>
      <c r="B161" s="730" t="s">
        <v>627</v>
      </c>
      <c r="C161" s="731">
        <v>9286120</v>
      </c>
    </row>
    <row r="162" spans="1:3">
      <c r="A162" s="730">
        <v>510328</v>
      </c>
      <c r="B162" s="730" t="s">
        <v>628</v>
      </c>
      <c r="C162" s="731">
        <v>8118873</v>
      </c>
    </row>
    <row r="163" spans="1:3">
      <c r="A163" s="730">
        <v>510329</v>
      </c>
      <c r="B163" s="730" t="s">
        <v>377</v>
      </c>
      <c r="C163" s="731">
        <v>376225</v>
      </c>
    </row>
    <row r="164" spans="1:3">
      <c r="A164" s="730">
        <v>510330</v>
      </c>
      <c r="B164" s="730" t="s">
        <v>542</v>
      </c>
      <c r="C164" s="731">
        <v>4845044</v>
      </c>
    </row>
    <row r="165" spans="1:3">
      <c r="A165" s="730">
        <v>510331</v>
      </c>
      <c r="B165" s="730" t="s">
        <v>543</v>
      </c>
      <c r="C165" s="731">
        <v>2400000</v>
      </c>
    </row>
    <row r="166" spans="1:3">
      <c r="A166" s="730">
        <v>510332</v>
      </c>
      <c r="B166" s="730" t="s">
        <v>337</v>
      </c>
      <c r="C166" s="731">
        <v>1463810</v>
      </c>
    </row>
    <row r="167" spans="1:3">
      <c r="A167" s="730">
        <v>510333</v>
      </c>
      <c r="B167" s="730" t="s">
        <v>544</v>
      </c>
      <c r="C167" s="731">
        <v>4445063</v>
      </c>
    </row>
    <row r="168" spans="1:3">
      <c r="A168" s="730">
        <v>510334</v>
      </c>
      <c r="B168" s="730" t="s">
        <v>580</v>
      </c>
      <c r="C168" s="731">
        <v>42655</v>
      </c>
    </row>
    <row r="169" spans="1:3">
      <c r="A169" s="730">
        <v>510335</v>
      </c>
      <c r="B169" s="730" t="s">
        <v>373</v>
      </c>
      <c r="C169" s="731">
        <v>7381819</v>
      </c>
    </row>
    <row r="170" spans="1:3">
      <c r="A170" s="730">
        <v>510336</v>
      </c>
      <c r="B170" s="730" t="s">
        <v>622</v>
      </c>
      <c r="C170" s="731">
        <v>17842500</v>
      </c>
    </row>
    <row r="171" spans="1:3">
      <c r="A171" s="730">
        <v>5104</v>
      </c>
      <c r="B171" s="730" t="s">
        <v>392</v>
      </c>
      <c r="C171" s="731">
        <v>1403241590</v>
      </c>
    </row>
    <row r="172" spans="1:3">
      <c r="A172" s="730">
        <v>510402</v>
      </c>
      <c r="B172" s="730" t="s">
        <v>390</v>
      </c>
      <c r="C172" s="731">
        <v>86281096</v>
      </c>
    </row>
    <row r="173" spans="1:3">
      <c r="A173" s="730">
        <v>510403</v>
      </c>
      <c r="B173" s="730" t="s">
        <v>92</v>
      </c>
      <c r="C173" s="731">
        <v>5719315</v>
      </c>
    </row>
    <row r="174" spans="1:3">
      <c r="A174" s="730">
        <v>510405</v>
      </c>
      <c r="B174" s="730" t="s">
        <v>391</v>
      </c>
      <c r="C174" s="731">
        <v>1311241179</v>
      </c>
    </row>
    <row r="175" spans="1:3">
      <c r="A175" s="730">
        <v>52</v>
      </c>
      <c r="B175" s="730" t="s">
        <v>545</v>
      </c>
      <c r="C175" s="731">
        <v>316163321</v>
      </c>
    </row>
    <row r="176" spans="1:3">
      <c r="A176" s="730">
        <v>5201</v>
      </c>
      <c r="B176" s="730" t="s">
        <v>546</v>
      </c>
      <c r="C176" s="731">
        <v>316163321</v>
      </c>
    </row>
    <row r="177" spans="1:3">
      <c r="A177" s="730">
        <v>520101</v>
      </c>
      <c r="B177" s="730" t="s">
        <v>91</v>
      </c>
      <c r="C177" s="731">
        <v>96802558</v>
      </c>
    </row>
    <row r="178" spans="1:3">
      <c r="A178" s="730">
        <v>520102</v>
      </c>
      <c r="B178" s="730" t="s">
        <v>232</v>
      </c>
      <c r="C178" s="731">
        <v>212435</v>
      </c>
    </row>
    <row r="179" spans="1:3">
      <c r="A179" s="730">
        <v>520103</v>
      </c>
      <c r="B179" s="730" t="s">
        <v>547</v>
      </c>
      <c r="C179" s="731">
        <v>177453124</v>
      </c>
    </row>
    <row r="180" spans="1:3">
      <c r="A180" s="730">
        <v>520136</v>
      </c>
      <c r="B180" s="730" t="s">
        <v>397</v>
      </c>
      <c r="C180" s="731">
        <v>41695204</v>
      </c>
    </row>
    <row r="181" spans="1:3">
      <c r="B181" s="743" t="s">
        <v>1309</v>
      </c>
      <c r="C181" s="788">
        <v>650398446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B7A80-F43B-4E9C-A246-ED8EA065DE14}">
  <dimension ref="A1:Q218"/>
  <sheetViews>
    <sheetView showGridLines="0" topLeftCell="A199" zoomScale="90" zoomScaleNormal="90" workbookViewId="0">
      <selection activeCell="G445" sqref="G445"/>
    </sheetView>
  </sheetViews>
  <sheetFormatPr baseColWidth="10" defaultRowHeight="15" customHeight="1"/>
  <cols>
    <col min="1" max="1" width="17.28515625" style="758" customWidth="1"/>
    <col min="2" max="2" width="67.28515625" style="758" customWidth="1"/>
    <col min="3" max="3" width="19" style="758" bestFit="1" customWidth="1"/>
    <col min="4" max="4" width="20.7109375" style="757" customWidth="1"/>
    <col min="5" max="5" width="8.85546875" style="758" customWidth="1"/>
    <col min="6" max="6" width="15.7109375" style="758" bestFit="1" customWidth="1"/>
    <col min="7" max="8" width="8.85546875" style="758" customWidth="1"/>
    <col min="9" max="9" width="5.140625" style="758" customWidth="1"/>
    <col min="10" max="10" width="16.7109375" style="758" customWidth="1"/>
    <col min="11" max="11" width="14" style="758" customWidth="1"/>
    <col min="12" max="15" width="8.85546875" style="758" customWidth="1"/>
    <col min="16" max="16" width="14.7109375" style="758" bestFit="1" customWidth="1"/>
    <col min="17" max="17" width="16.7109375" style="758" customWidth="1"/>
    <col min="18" max="250" width="8.85546875" style="758" customWidth="1"/>
    <col min="251" max="251" width="1" style="758" customWidth="1"/>
    <col min="252" max="252" width="17.28515625" style="758" customWidth="1"/>
    <col min="253" max="253" width="67.28515625" style="758" customWidth="1"/>
    <col min="254" max="254" width="28.42578125" style="758" customWidth="1"/>
    <col min="255" max="506" width="8.85546875" style="758" customWidth="1"/>
    <col min="507" max="507" width="1" style="758" customWidth="1"/>
    <col min="508" max="508" width="17.28515625" style="758" customWidth="1"/>
    <col min="509" max="509" width="67.28515625" style="758" customWidth="1"/>
    <col min="510" max="510" width="28.42578125" style="758" customWidth="1"/>
    <col min="511" max="762" width="8.85546875" style="758" customWidth="1"/>
    <col min="763" max="763" width="1" style="758" customWidth="1"/>
    <col min="764" max="764" width="17.28515625" style="758" customWidth="1"/>
    <col min="765" max="765" width="67.28515625" style="758" customWidth="1"/>
    <col min="766" max="766" width="28.42578125" style="758" customWidth="1"/>
    <col min="767" max="1018" width="8.85546875" style="758" customWidth="1"/>
    <col min="1019" max="1019" width="1" style="758" customWidth="1"/>
    <col min="1020" max="1020" width="17.28515625" style="758" customWidth="1"/>
    <col min="1021" max="1021" width="67.28515625" style="758" customWidth="1"/>
    <col min="1022" max="1022" width="28.42578125" style="758" customWidth="1"/>
    <col min="1023" max="1274" width="8.85546875" style="758" customWidth="1"/>
    <col min="1275" max="1275" width="1" style="758" customWidth="1"/>
    <col min="1276" max="1276" width="17.28515625" style="758" customWidth="1"/>
    <col min="1277" max="1277" width="67.28515625" style="758" customWidth="1"/>
    <col min="1278" max="1278" width="28.42578125" style="758" customWidth="1"/>
    <col min="1279" max="1530" width="8.85546875" style="758" customWidth="1"/>
    <col min="1531" max="1531" width="1" style="758" customWidth="1"/>
    <col min="1532" max="1532" width="17.28515625" style="758" customWidth="1"/>
    <col min="1533" max="1533" width="67.28515625" style="758" customWidth="1"/>
    <col min="1534" max="1534" width="28.42578125" style="758" customWidth="1"/>
    <col min="1535" max="1786" width="8.85546875" style="758" customWidth="1"/>
    <col min="1787" max="1787" width="1" style="758" customWidth="1"/>
    <col min="1788" max="1788" width="17.28515625" style="758" customWidth="1"/>
    <col min="1789" max="1789" width="67.28515625" style="758" customWidth="1"/>
    <col min="1790" max="1790" width="28.42578125" style="758" customWidth="1"/>
    <col min="1791" max="2042" width="8.85546875" style="758" customWidth="1"/>
    <col min="2043" max="2043" width="1" style="758" customWidth="1"/>
    <col min="2044" max="2044" width="17.28515625" style="758" customWidth="1"/>
    <col min="2045" max="2045" width="67.28515625" style="758" customWidth="1"/>
    <col min="2046" max="2046" width="28.42578125" style="758" customWidth="1"/>
    <col min="2047" max="2298" width="8.85546875" style="758" customWidth="1"/>
    <col min="2299" max="2299" width="1" style="758" customWidth="1"/>
    <col min="2300" max="2300" width="17.28515625" style="758" customWidth="1"/>
    <col min="2301" max="2301" width="67.28515625" style="758" customWidth="1"/>
    <col min="2302" max="2302" width="28.42578125" style="758" customWidth="1"/>
    <col min="2303" max="2554" width="8.85546875" style="758" customWidth="1"/>
    <col min="2555" max="2555" width="1" style="758" customWidth="1"/>
    <col min="2556" max="2556" width="17.28515625" style="758" customWidth="1"/>
    <col min="2557" max="2557" width="67.28515625" style="758" customWidth="1"/>
    <col min="2558" max="2558" width="28.42578125" style="758" customWidth="1"/>
    <col min="2559" max="2810" width="8.85546875" style="758" customWidth="1"/>
    <col min="2811" max="2811" width="1" style="758" customWidth="1"/>
    <col min="2812" max="2812" width="17.28515625" style="758" customWidth="1"/>
    <col min="2813" max="2813" width="67.28515625" style="758" customWidth="1"/>
    <col min="2814" max="2814" width="28.42578125" style="758" customWidth="1"/>
    <col min="2815" max="3066" width="8.85546875" style="758" customWidth="1"/>
    <col min="3067" max="3067" width="1" style="758" customWidth="1"/>
    <col min="3068" max="3068" width="17.28515625" style="758" customWidth="1"/>
    <col min="3069" max="3069" width="67.28515625" style="758" customWidth="1"/>
    <col min="3070" max="3070" width="28.42578125" style="758" customWidth="1"/>
    <col min="3071" max="3322" width="8.85546875" style="758" customWidth="1"/>
    <col min="3323" max="3323" width="1" style="758" customWidth="1"/>
    <col min="3324" max="3324" width="17.28515625" style="758" customWidth="1"/>
    <col min="3325" max="3325" width="67.28515625" style="758" customWidth="1"/>
    <col min="3326" max="3326" width="28.42578125" style="758" customWidth="1"/>
    <col min="3327" max="3578" width="8.85546875" style="758" customWidth="1"/>
    <col min="3579" max="3579" width="1" style="758" customWidth="1"/>
    <col min="3580" max="3580" width="17.28515625" style="758" customWidth="1"/>
    <col min="3581" max="3581" width="67.28515625" style="758" customWidth="1"/>
    <col min="3582" max="3582" width="28.42578125" style="758" customWidth="1"/>
    <col min="3583" max="3834" width="8.85546875" style="758" customWidth="1"/>
    <col min="3835" max="3835" width="1" style="758" customWidth="1"/>
    <col min="3836" max="3836" width="17.28515625" style="758" customWidth="1"/>
    <col min="3837" max="3837" width="67.28515625" style="758" customWidth="1"/>
    <col min="3838" max="3838" width="28.42578125" style="758" customWidth="1"/>
    <col min="3839" max="4090" width="8.85546875" style="758" customWidth="1"/>
    <col min="4091" max="4091" width="1" style="758" customWidth="1"/>
    <col min="4092" max="4092" width="17.28515625" style="758" customWidth="1"/>
    <col min="4093" max="4093" width="67.28515625" style="758" customWidth="1"/>
    <col min="4094" max="4094" width="28.42578125" style="758" customWidth="1"/>
    <col min="4095" max="4346" width="8.85546875" style="758" customWidth="1"/>
    <col min="4347" max="4347" width="1" style="758" customWidth="1"/>
    <col min="4348" max="4348" width="17.28515625" style="758" customWidth="1"/>
    <col min="4349" max="4349" width="67.28515625" style="758" customWidth="1"/>
    <col min="4350" max="4350" width="28.42578125" style="758" customWidth="1"/>
    <col min="4351" max="4602" width="8.85546875" style="758" customWidth="1"/>
    <col min="4603" max="4603" width="1" style="758" customWidth="1"/>
    <col min="4604" max="4604" width="17.28515625" style="758" customWidth="1"/>
    <col min="4605" max="4605" width="67.28515625" style="758" customWidth="1"/>
    <col min="4606" max="4606" width="28.42578125" style="758" customWidth="1"/>
    <col min="4607" max="4858" width="8.85546875" style="758" customWidth="1"/>
    <col min="4859" max="4859" width="1" style="758" customWidth="1"/>
    <col min="4860" max="4860" width="17.28515625" style="758" customWidth="1"/>
    <col min="4861" max="4861" width="67.28515625" style="758" customWidth="1"/>
    <col min="4862" max="4862" width="28.42578125" style="758" customWidth="1"/>
    <col min="4863" max="5114" width="8.85546875" style="758" customWidth="1"/>
    <col min="5115" max="5115" width="1" style="758" customWidth="1"/>
    <col min="5116" max="5116" width="17.28515625" style="758" customWidth="1"/>
    <col min="5117" max="5117" width="67.28515625" style="758" customWidth="1"/>
    <col min="5118" max="5118" width="28.42578125" style="758" customWidth="1"/>
    <col min="5119" max="5370" width="8.85546875" style="758" customWidth="1"/>
    <col min="5371" max="5371" width="1" style="758" customWidth="1"/>
    <col min="5372" max="5372" width="17.28515625" style="758" customWidth="1"/>
    <col min="5373" max="5373" width="67.28515625" style="758" customWidth="1"/>
    <col min="5374" max="5374" width="28.42578125" style="758" customWidth="1"/>
    <col min="5375" max="5626" width="8.85546875" style="758" customWidth="1"/>
    <col min="5627" max="5627" width="1" style="758" customWidth="1"/>
    <col min="5628" max="5628" width="17.28515625" style="758" customWidth="1"/>
    <col min="5629" max="5629" width="67.28515625" style="758" customWidth="1"/>
    <col min="5630" max="5630" width="28.42578125" style="758" customWidth="1"/>
    <col min="5631" max="5882" width="8.85546875" style="758" customWidth="1"/>
    <col min="5883" max="5883" width="1" style="758" customWidth="1"/>
    <col min="5884" max="5884" width="17.28515625" style="758" customWidth="1"/>
    <col min="5885" max="5885" width="67.28515625" style="758" customWidth="1"/>
    <col min="5886" max="5886" width="28.42578125" style="758" customWidth="1"/>
    <col min="5887" max="6138" width="8.85546875" style="758" customWidth="1"/>
    <col min="6139" max="6139" width="1" style="758" customWidth="1"/>
    <col min="6140" max="6140" width="17.28515625" style="758" customWidth="1"/>
    <col min="6141" max="6141" width="67.28515625" style="758" customWidth="1"/>
    <col min="6142" max="6142" width="28.42578125" style="758" customWidth="1"/>
    <col min="6143" max="6394" width="8.85546875" style="758" customWidth="1"/>
    <col min="6395" max="6395" width="1" style="758" customWidth="1"/>
    <col min="6396" max="6396" width="17.28515625" style="758" customWidth="1"/>
    <col min="6397" max="6397" width="67.28515625" style="758" customWidth="1"/>
    <col min="6398" max="6398" width="28.42578125" style="758" customWidth="1"/>
    <col min="6399" max="6650" width="8.85546875" style="758" customWidth="1"/>
    <col min="6651" max="6651" width="1" style="758" customWidth="1"/>
    <col min="6652" max="6652" width="17.28515625" style="758" customWidth="1"/>
    <col min="6653" max="6653" width="67.28515625" style="758" customWidth="1"/>
    <col min="6654" max="6654" width="28.42578125" style="758" customWidth="1"/>
    <col min="6655" max="6906" width="8.85546875" style="758" customWidth="1"/>
    <col min="6907" max="6907" width="1" style="758" customWidth="1"/>
    <col min="6908" max="6908" width="17.28515625" style="758" customWidth="1"/>
    <col min="6909" max="6909" width="67.28515625" style="758" customWidth="1"/>
    <col min="6910" max="6910" width="28.42578125" style="758" customWidth="1"/>
    <col min="6911" max="7162" width="8.85546875" style="758" customWidth="1"/>
    <col min="7163" max="7163" width="1" style="758" customWidth="1"/>
    <col min="7164" max="7164" width="17.28515625" style="758" customWidth="1"/>
    <col min="7165" max="7165" width="67.28515625" style="758" customWidth="1"/>
    <col min="7166" max="7166" width="28.42578125" style="758" customWidth="1"/>
    <col min="7167" max="7418" width="8.85546875" style="758" customWidth="1"/>
    <col min="7419" max="7419" width="1" style="758" customWidth="1"/>
    <col min="7420" max="7420" width="17.28515625" style="758" customWidth="1"/>
    <col min="7421" max="7421" width="67.28515625" style="758" customWidth="1"/>
    <col min="7422" max="7422" width="28.42578125" style="758" customWidth="1"/>
    <col min="7423" max="7674" width="8.85546875" style="758" customWidth="1"/>
    <col min="7675" max="7675" width="1" style="758" customWidth="1"/>
    <col min="7676" max="7676" width="17.28515625" style="758" customWidth="1"/>
    <col min="7677" max="7677" width="67.28515625" style="758" customWidth="1"/>
    <col min="7678" max="7678" width="28.42578125" style="758" customWidth="1"/>
    <col min="7679" max="7930" width="8.85546875" style="758" customWidth="1"/>
    <col min="7931" max="7931" width="1" style="758" customWidth="1"/>
    <col min="7932" max="7932" width="17.28515625" style="758" customWidth="1"/>
    <col min="7933" max="7933" width="67.28515625" style="758" customWidth="1"/>
    <col min="7934" max="7934" width="28.42578125" style="758" customWidth="1"/>
    <col min="7935" max="8186" width="8.85546875" style="758" customWidth="1"/>
    <col min="8187" max="8187" width="1" style="758" customWidth="1"/>
    <col min="8188" max="8188" width="17.28515625" style="758" customWidth="1"/>
    <col min="8189" max="8189" width="67.28515625" style="758" customWidth="1"/>
    <col min="8190" max="8190" width="28.42578125" style="758" customWidth="1"/>
    <col min="8191" max="8442" width="8.85546875" style="758" customWidth="1"/>
    <col min="8443" max="8443" width="1" style="758" customWidth="1"/>
    <col min="8444" max="8444" width="17.28515625" style="758" customWidth="1"/>
    <col min="8445" max="8445" width="67.28515625" style="758" customWidth="1"/>
    <col min="8446" max="8446" width="28.42578125" style="758" customWidth="1"/>
    <col min="8447" max="8698" width="8.85546875" style="758" customWidth="1"/>
    <col min="8699" max="8699" width="1" style="758" customWidth="1"/>
    <col min="8700" max="8700" width="17.28515625" style="758" customWidth="1"/>
    <col min="8701" max="8701" width="67.28515625" style="758" customWidth="1"/>
    <col min="8702" max="8702" width="28.42578125" style="758" customWidth="1"/>
    <col min="8703" max="8954" width="8.85546875" style="758" customWidth="1"/>
    <col min="8955" max="8955" width="1" style="758" customWidth="1"/>
    <col min="8956" max="8956" width="17.28515625" style="758" customWidth="1"/>
    <col min="8957" max="8957" width="67.28515625" style="758" customWidth="1"/>
    <col min="8958" max="8958" width="28.42578125" style="758" customWidth="1"/>
    <col min="8959" max="9210" width="8.85546875" style="758" customWidth="1"/>
    <col min="9211" max="9211" width="1" style="758" customWidth="1"/>
    <col min="9212" max="9212" width="17.28515625" style="758" customWidth="1"/>
    <col min="9213" max="9213" width="67.28515625" style="758" customWidth="1"/>
    <col min="9214" max="9214" width="28.42578125" style="758" customWidth="1"/>
    <col min="9215" max="9466" width="8.85546875" style="758" customWidth="1"/>
    <col min="9467" max="9467" width="1" style="758" customWidth="1"/>
    <col min="9468" max="9468" width="17.28515625" style="758" customWidth="1"/>
    <col min="9469" max="9469" width="67.28515625" style="758" customWidth="1"/>
    <col min="9470" max="9470" width="28.42578125" style="758" customWidth="1"/>
    <col min="9471" max="9722" width="8.85546875" style="758" customWidth="1"/>
    <col min="9723" max="9723" width="1" style="758" customWidth="1"/>
    <col min="9724" max="9724" width="17.28515625" style="758" customWidth="1"/>
    <col min="9725" max="9725" width="67.28515625" style="758" customWidth="1"/>
    <col min="9726" max="9726" width="28.42578125" style="758" customWidth="1"/>
    <col min="9727" max="9978" width="8.85546875" style="758" customWidth="1"/>
    <col min="9979" max="9979" width="1" style="758" customWidth="1"/>
    <col min="9980" max="9980" width="17.28515625" style="758" customWidth="1"/>
    <col min="9981" max="9981" width="67.28515625" style="758" customWidth="1"/>
    <col min="9982" max="9982" width="28.42578125" style="758" customWidth="1"/>
    <col min="9983" max="10234" width="8.85546875" style="758" customWidth="1"/>
    <col min="10235" max="10235" width="1" style="758" customWidth="1"/>
    <col min="10236" max="10236" width="17.28515625" style="758" customWidth="1"/>
    <col min="10237" max="10237" width="67.28515625" style="758" customWidth="1"/>
    <col min="10238" max="10238" width="28.42578125" style="758" customWidth="1"/>
    <col min="10239" max="10490" width="8.85546875" style="758" customWidth="1"/>
    <col min="10491" max="10491" width="1" style="758" customWidth="1"/>
    <col min="10492" max="10492" width="17.28515625" style="758" customWidth="1"/>
    <col min="10493" max="10493" width="67.28515625" style="758" customWidth="1"/>
    <col min="10494" max="10494" width="28.42578125" style="758" customWidth="1"/>
    <col min="10495" max="10746" width="8.85546875" style="758" customWidth="1"/>
    <col min="10747" max="10747" width="1" style="758" customWidth="1"/>
    <col min="10748" max="10748" width="17.28515625" style="758" customWidth="1"/>
    <col min="10749" max="10749" width="67.28515625" style="758" customWidth="1"/>
    <col min="10750" max="10750" width="28.42578125" style="758" customWidth="1"/>
    <col min="10751" max="11002" width="8.85546875" style="758" customWidth="1"/>
    <col min="11003" max="11003" width="1" style="758" customWidth="1"/>
    <col min="11004" max="11004" width="17.28515625" style="758" customWidth="1"/>
    <col min="11005" max="11005" width="67.28515625" style="758" customWidth="1"/>
    <col min="11006" max="11006" width="28.42578125" style="758" customWidth="1"/>
    <col min="11007" max="11258" width="8.85546875" style="758" customWidth="1"/>
    <col min="11259" max="11259" width="1" style="758" customWidth="1"/>
    <col min="11260" max="11260" width="17.28515625" style="758" customWidth="1"/>
    <col min="11261" max="11261" width="67.28515625" style="758" customWidth="1"/>
    <col min="11262" max="11262" width="28.42578125" style="758" customWidth="1"/>
    <col min="11263" max="11514" width="8.85546875" style="758" customWidth="1"/>
    <col min="11515" max="11515" width="1" style="758" customWidth="1"/>
    <col min="11516" max="11516" width="17.28515625" style="758" customWidth="1"/>
    <col min="11517" max="11517" width="67.28515625" style="758" customWidth="1"/>
    <col min="11518" max="11518" width="28.42578125" style="758" customWidth="1"/>
    <col min="11519" max="11770" width="8.85546875" style="758" customWidth="1"/>
    <col min="11771" max="11771" width="1" style="758" customWidth="1"/>
    <col min="11772" max="11772" width="17.28515625" style="758" customWidth="1"/>
    <col min="11773" max="11773" width="67.28515625" style="758" customWidth="1"/>
    <col min="11774" max="11774" width="28.42578125" style="758" customWidth="1"/>
    <col min="11775" max="12026" width="8.85546875" style="758" customWidth="1"/>
    <col min="12027" max="12027" width="1" style="758" customWidth="1"/>
    <col min="12028" max="12028" width="17.28515625" style="758" customWidth="1"/>
    <col min="12029" max="12029" width="67.28515625" style="758" customWidth="1"/>
    <col min="12030" max="12030" width="28.42578125" style="758" customWidth="1"/>
    <col min="12031" max="12282" width="8.85546875" style="758" customWidth="1"/>
    <col min="12283" max="12283" width="1" style="758" customWidth="1"/>
    <col min="12284" max="12284" width="17.28515625" style="758" customWidth="1"/>
    <col min="12285" max="12285" width="67.28515625" style="758" customWidth="1"/>
    <col min="12286" max="12286" width="28.42578125" style="758" customWidth="1"/>
    <col min="12287" max="12538" width="8.85546875" style="758" customWidth="1"/>
    <col min="12539" max="12539" width="1" style="758" customWidth="1"/>
    <col min="12540" max="12540" width="17.28515625" style="758" customWidth="1"/>
    <col min="12541" max="12541" width="67.28515625" style="758" customWidth="1"/>
    <col min="12542" max="12542" width="28.42578125" style="758" customWidth="1"/>
    <col min="12543" max="12794" width="8.85546875" style="758" customWidth="1"/>
    <col min="12795" max="12795" width="1" style="758" customWidth="1"/>
    <col min="12796" max="12796" width="17.28515625" style="758" customWidth="1"/>
    <col min="12797" max="12797" width="67.28515625" style="758" customWidth="1"/>
    <col min="12798" max="12798" width="28.42578125" style="758" customWidth="1"/>
    <col min="12799" max="13050" width="8.85546875" style="758" customWidth="1"/>
    <col min="13051" max="13051" width="1" style="758" customWidth="1"/>
    <col min="13052" max="13052" width="17.28515625" style="758" customWidth="1"/>
    <col min="13053" max="13053" width="67.28515625" style="758" customWidth="1"/>
    <col min="13054" max="13054" width="28.42578125" style="758" customWidth="1"/>
    <col min="13055" max="13306" width="8.85546875" style="758" customWidth="1"/>
    <col min="13307" max="13307" width="1" style="758" customWidth="1"/>
    <col min="13308" max="13308" width="17.28515625" style="758" customWidth="1"/>
    <col min="13309" max="13309" width="67.28515625" style="758" customWidth="1"/>
    <col min="13310" max="13310" width="28.42578125" style="758" customWidth="1"/>
    <col min="13311" max="13562" width="8.85546875" style="758" customWidth="1"/>
    <col min="13563" max="13563" width="1" style="758" customWidth="1"/>
    <col min="13564" max="13564" width="17.28515625" style="758" customWidth="1"/>
    <col min="13565" max="13565" width="67.28515625" style="758" customWidth="1"/>
    <col min="13566" max="13566" width="28.42578125" style="758" customWidth="1"/>
    <col min="13567" max="13818" width="8.85546875" style="758" customWidth="1"/>
    <col min="13819" max="13819" width="1" style="758" customWidth="1"/>
    <col min="13820" max="13820" width="17.28515625" style="758" customWidth="1"/>
    <col min="13821" max="13821" width="67.28515625" style="758" customWidth="1"/>
    <col min="13822" max="13822" width="28.42578125" style="758" customWidth="1"/>
    <col min="13823" max="14074" width="8.85546875" style="758" customWidth="1"/>
    <col min="14075" max="14075" width="1" style="758" customWidth="1"/>
    <col min="14076" max="14076" width="17.28515625" style="758" customWidth="1"/>
    <col min="14077" max="14077" width="67.28515625" style="758" customWidth="1"/>
    <col min="14078" max="14078" width="28.42578125" style="758" customWidth="1"/>
    <col min="14079" max="14330" width="8.85546875" style="758" customWidth="1"/>
    <col min="14331" max="14331" width="1" style="758" customWidth="1"/>
    <col min="14332" max="14332" width="17.28515625" style="758" customWidth="1"/>
    <col min="14333" max="14333" width="67.28515625" style="758" customWidth="1"/>
    <col min="14334" max="14334" width="28.42578125" style="758" customWidth="1"/>
    <col min="14335" max="14586" width="8.85546875" style="758" customWidth="1"/>
    <col min="14587" max="14587" width="1" style="758" customWidth="1"/>
    <col min="14588" max="14588" width="17.28515625" style="758" customWidth="1"/>
    <col min="14589" max="14589" width="67.28515625" style="758" customWidth="1"/>
    <col min="14590" max="14590" width="28.42578125" style="758" customWidth="1"/>
    <col min="14591" max="14842" width="8.85546875" style="758" customWidth="1"/>
    <col min="14843" max="14843" width="1" style="758" customWidth="1"/>
    <col min="14844" max="14844" width="17.28515625" style="758" customWidth="1"/>
    <col min="14845" max="14845" width="67.28515625" style="758" customWidth="1"/>
    <col min="14846" max="14846" width="28.42578125" style="758" customWidth="1"/>
    <col min="14847" max="15098" width="8.85546875" style="758" customWidth="1"/>
    <col min="15099" max="15099" width="1" style="758" customWidth="1"/>
    <col min="15100" max="15100" width="17.28515625" style="758" customWidth="1"/>
    <col min="15101" max="15101" width="67.28515625" style="758" customWidth="1"/>
    <col min="15102" max="15102" width="28.42578125" style="758" customWidth="1"/>
    <col min="15103" max="15354" width="8.85546875" style="758" customWidth="1"/>
    <col min="15355" max="15355" width="1" style="758" customWidth="1"/>
    <col min="15356" max="15356" width="17.28515625" style="758" customWidth="1"/>
    <col min="15357" max="15357" width="67.28515625" style="758" customWidth="1"/>
    <col min="15358" max="15358" width="28.42578125" style="758" customWidth="1"/>
    <col min="15359" max="15610" width="8.85546875" style="758" customWidth="1"/>
    <col min="15611" max="15611" width="1" style="758" customWidth="1"/>
    <col min="15612" max="15612" width="17.28515625" style="758" customWidth="1"/>
    <col min="15613" max="15613" width="67.28515625" style="758" customWidth="1"/>
    <col min="15614" max="15614" width="28.42578125" style="758" customWidth="1"/>
    <col min="15615" max="15866" width="8.85546875" style="758" customWidth="1"/>
    <col min="15867" max="15867" width="1" style="758" customWidth="1"/>
    <col min="15868" max="15868" width="17.28515625" style="758" customWidth="1"/>
    <col min="15869" max="15869" width="67.28515625" style="758" customWidth="1"/>
    <col min="15870" max="15870" width="28.42578125" style="758" customWidth="1"/>
    <col min="15871" max="16122" width="8.85546875" style="758" customWidth="1"/>
    <col min="16123" max="16123" width="1" style="758" customWidth="1"/>
    <col min="16124" max="16124" width="17.28515625" style="758" customWidth="1"/>
    <col min="16125" max="16125" width="67.28515625" style="758" customWidth="1"/>
    <col min="16126" max="16126" width="28.42578125" style="758" customWidth="1"/>
    <col min="16127" max="16384" width="8.85546875" style="758" customWidth="1"/>
  </cols>
  <sheetData>
    <row r="1" spans="1:4" ht="15" customHeight="1">
      <c r="A1" s="755"/>
      <c r="B1" s="753" t="s">
        <v>412</v>
      </c>
      <c r="C1" s="756"/>
    </row>
    <row r="2" spans="1:4" ht="15" customHeight="1">
      <c r="A2" s="754"/>
      <c r="B2" s="754" t="s">
        <v>502</v>
      </c>
      <c r="C2" s="755"/>
    </row>
    <row r="3" spans="1:4" ht="15" customHeight="1">
      <c r="A3" s="754"/>
      <c r="B3" s="759"/>
      <c r="C3" s="755"/>
    </row>
    <row r="4" spans="1:4" ht="15" customHeight="1">
      <c r="A4" s="754"/>
      <c r="B4" s="754" t="s">
        <v>960</v>
      </c>
      <c r="C4" s="755"/>
    </row>
    <row r="5" spans="1:4" s="762" customFormat="1" ht="15" customHeight="1">
      <c r="A5" s="760" t="s">
        <v>1</v>
      </c>
      <c r="B5" s="760" t="s">
        <v>84</v>
      </c>
      <c r="C5" s="761" t="s">
        <v>651</v>
      </c>
      <c r="D5" s="761" t="s">
        <v>652</v>
      </c>
    </row>
    <row r="6" spans="1:4" s="763" customFormat="1" ht="15" customHeight="1">
      <c r="A6" s="768" t="s">
        <v>961</v>
      </c>
      <c r="B6" s="769" t="s">
        <v>3</v>
      </c>
      <c r="C6" s="741">
        <v>49018207371</v>
      </c>
      <c r="D6" s="765">
        <v>7080609.5679999888</v>
      </c>
    </row>
    <row r="7" spans="1:4" s="763" customFormat="1" ht="15" customHeight="1">
      <c r="A7" s="768" t="s">
        <v>962</v>
      </c>
      <c r="B7" s="769" t="s">
        <v>4</v>
      </c>
      <c r="C7" s="741">
        <v>43529534231</v>
      </c>
      <c r="D7" s="765">
        <v>6236894.8079999983</v>
      </c>
    </row>
    <row r="8" spans="1:4" s="763" customFormat="1" ht="15" customHeight="1">
      <c r="A8" s="768" t="s">
        <v>963</v>
      </c>
      <c r="B8" s="769" t="s">
        <v>5</v>
      </c>
      <c r="C8" s="741">
        <v>1072820806</v>
      </c>
      <c r="D8" s="765">
        <v>153713.35000000894</v>
      </c>
    </row>
    <row r="9" spans="1:4" ht="15" customHeight="1">
      <c r="A9" s="768" t="s">
        <v>964</v>
      </c>
      <c r="B9" s="769" t="s">
        <v>171</v>
      </c>
      <c r="C9" s="741">
        <v>98670351</v>
      </c>
      <c r="D9" s="766">
        <v>14137.45000000298</v>
      </c>
    </row>
    <row r="10" spans="1:4" ht="15" customHeight="1">
      <c r="A10" s="768" t="s">
        <v>965</v>
      </c>
      <c r="B10" s="769" t="s">
        <v>176</v>
      </c>
      <c r="C10" s="741">
        <v>974150455</v>
      </c>
      <c r="D10" s="766">
        <v>139575.89999999851</v>
      </c>
    </row>
    <row r="11" spans="1:4" s="763" customFormat="1" ht="15" customHeight="1">
      <c r="A11" s="768" t="s">
        <v>966</v>
      </c>
      <c r="B11" s="769" t="s">
        <v>177</v>
      </c>
      <c r="C11" s="741">
        <v>42206952003</v>
      </c>
      <c r="D11" s="765">
        <v>6047395.7479999959</v>
      </c>
    </row>
    <row r="12" spans="1:4" s="763" customFormat="1" ht="15" customHeight="1">
      <c r="A12" s="768" t="s">
        <v>967</v>
      </c>
      <c r="B12" s="769" t="s">
        <v>503</v>
      </c>
      <c r="C12" s="741">
        <v>23459468884</v>
      </c>
      <c r="D12" s="765">
        <v>3361263.6300000027</v>
      </c>
    </row>
    <row r="13" spans="1:4" s="763" customFormat="1" ht="15" customHeight="1">
      <c r="A13" s="768" t="s">
        <v>968</v>
      </c>
      <c r="B13" s="769" t="s">
        <v>504</v>
      </c>
      <c r="C13" s="741">
        <v>23325468884</v>
      </c>
      <c r="D13" s="765">
        <v>3342064.1600000039</v>
      </c>
    </row>
    <row r="14" spans="1:4" s="755" customFormat="1" ht="15" customHeight="1">
      <c r="A14" s="768" t="s">
        <v>969</v>
      </c>
      <c r="B14" s="769" t="s">
        <v>555</v>
      </c>
      <c r="C14" s="741">
        <v>6993318720</v>
      </c>
      <c r="D14" s="766">
        <v>1001999.9999999981</v>
      </c>
    </row>
    <row r="15" spans="1:4" ht="15" customHeight="1">
      <c r="A15" s="768" t="s">
        <v>1142</v>
      </c>
      <c r="B15" s="769" t="s">
        <v>506</v>
      </c>
      <c r="C15" s="741">
        <v>1395872000</v>
      </c>
      <c r="D15" s="766">
        <v>200000</v>
      </c>
    </row>
    <row r="16" spans="1:4" ht="15" customHeight="1">
      <c r="A16" s="768" t="s">
        <v>970</v>
      </c>
      <c r="B16" s="769" t="s">
        <v>507</v>
      </c>
      <c r="C16" s="741">
        <v>10400000000</v>
      </c>
      <c r="D16" s="766">
        <v>1490107.9799999967</v>
      </c>
    </row>
    <row r="17" spans="1:4" ht="15" customHeight="1">
      <c r="A17" s="768" t="s">
        <v>971</v>
      </c>
      <c r="B17" s="769" t="s">
        <v>186</v>
      </c>
      <c r="C17" s="741">
        <v>4536278164</v>
      </c>
      <c r="D17" s="766">
        <v>649956.1799999997</v>
      </c>
    </row>
    <row r="18" spans="1:4" ht="15" customHeight="1">
      <c r="A18" s="768" t="s">
        <v>972</v>
      </c>
      <c r="B18" s="769" t="s">
        <v>508</v>
      </c>
      <c r="C18" s="741">
        <v>134000000</v>
      </c>
      <c r="D18" s="766">
        <v>19199.470000000671</v>
      </c>
    </row>
    <row r="19" spans="1:4" s="763" customFormat="1" ht="15" customHeight="1">
      <c r="A19" s="768" t="s">
        <v>973</v>
      </c>
      <c r="B19" s="769" t="s">
        <v>509</v>
      </c>
      <c r="C19" s="741">
        <v>19000000</v>
      </c>
      <c r="D19" s="765">
        <v>2722.3099999995902</v>
      </c>
    </row>
    <row r="20" spans="1:4" ht="15" customHeight="1">
      <c r="A20" s="768" t="s">
        <v>1143</v>
      </c>
      <c r="B20" s="769" t="s">
        <v>1144</v>
      </c>
      <c r="C20" s="741">
        <v>115000000</v>
      </c>
      <c r="D20" s="766">
        <v>16477.160000000003</v>
      </c>
    </row>
    <row r="21" spans="1:4" ht="15" customHeight="1">
      <c r="A21" s="768" t="s">
        <v>974</v>
      </c>
      <c r="B21" s="769" t="s">
        <v>709</v>
      </c>
      <c r="C21" s="741">
        <v>1519920911</v>
      </c>
      <c r="D21" s="766">
        <v>217773.6799999997</v>
      </c>
    </row>
    <row r="22" spans="1:4" ht="15" customHeight="1">
      <c r="A22" s="768" t="s">
        <v>975</v>
      </c>
      <c r="B22" s="769" t="s">
        <v>710</v>
      </c>
      <c r="C22" s="741">
        <v>4874975827</v>
      </c>
      <c r="D22" s="766">
        <v>698484.64800000004</v>
      </c>
    </row>
    <row r="23" spans="1:4" ht="15" customHeight="1">
      <c r="A23" s="768" t="s">
        <v>976</v>
      </c>
      <c r="B23" s="769" t="s">
        <v>704</v>
      </c>
      <c r="C23" s="741">
        <v>3196000000</v>
      </c>
      <c r="D23" s="766">
        <v>457921.64000000013</v>
      </c>
    </row>
    <row r="24" spans="1:4" ht="15" customHeight="1">
      <c r="A24" s="768" t="s">
        <v>977</v>
      </c>
      <c r="B24" s="769" t="s">
        <v>705</v>
      </c>
      <c r="C24" s="741">
        <v>9142961600</v>
      </c>
      <c r="D24" s="766">
        <v>1310000</v>
      </c>
    </row>
    <row r="25" spans="1:4" ht="15" customHeight="1">
      <c r="A25" s="768" t="s">
        <v>978</v>
      </c>
      <c r="B25" s="769" t="s">
        <v>711</v>
      </c>
      <c r="C25" s="741">
        <v>2410959</v>
      </c>
      <c r="D25" s="766">
        <v>345.44</v>
      </c>
    </row>
    <row r="26" spans="1:4" ht="15" customHeight="1">
      <c r="A26" s="768" t="s">
        <v>979</v>
      </c>
      <c r="B26" s="769" t="s">
        <v>706</v>
      </c>
      <c r="C26" s="741">
        <v>4616777</v>
      </c>
      <c r="D26" s="766">
        <v>661.49</v>
      </c>
    </row>
    <row r="27" spans="1:4" ht="15" customHeight="1">
      <c r="A27" s="768" t="s">
        <v>980</v>
      </c>
      <c r="B27" s="769" t="s">
        <v>712</v>
      </c>
      <c r="C27" s="741">
        <v>6575130</v>
      </c>
      <c r="D27" s="766">
        <v>942.07999999999993</v>
      </c>
    </row>
    <row r="28" spans="1:4" ht="15" customHeight="1">
      <c r="A28" s="768" t="s">
        <v>1145</v>
      </c>
      <c r="B28" s="769" t="s">
        <v>1146</v>
      </c>
      <c r="C28" s="741">
        <v>21915</v>
      </c>
      <c r="D28" s="766">
        <v>3.1400000000003279</v>
      </c>
    </row>
    <row r="29" spans="1:4" ht="15" customHeight="1">
      <c r="A29" s="768" t="s">
        <v>981</v>
      </c>
      <c r="B29" s="769" t="s">
        <v>196</v>
      </c>
      <c r="C29" s="741">
        <v>34527625</v>
      </c>
      <c r="D29" s="766">
        <v>4947.0999999996275</v>
      </c>
    </row>
    <row r="30" spans="1:4" ht="15" customHeight="1">
      <c r="A30" s="768" t="s">
        <v>982</v>
      </c>
      <c r="B30" s="769" t="s">
        <v>713</v>
      </c>
      <c r="C30" s="741">
        <v>28719719</v>
      </c>
      <c r="D30" s="766">
        <v>4114.9500000000007</v>
      </c>
    </row>
    <row r="31" spans="1:4" s="763" customFormat="1" ht="15" customHeight="1">
      <c r="A31" s="768" t="s">
        <v>983</v>
      </c>
      <c r="B31" s="769" t="s">
        <v>714</v>
      </c>
      <c r="C31" s="741">
        <v>4037769</v>
      </c>
      <c r="D31" s="765">
        <v>578.52999999999884</v>
      </c>
    </row>
    <row r="32" spans="1:4" ht="15" customHeight="1">
      <c r="A32" s="768" t="s">
        <v>984</v>
      </c>
      <c r="B32" s="769" t="s">
        <v>641</v>
      </c>
      <c r="C32" s="741">
        <v>1770137</v>
      </c>
      <c r="D32" s="766">
        <v>253.61999999999531</v>
      </c>
    </row>
    <row r="33" spans="1:4" ht="15" customHeight="1">
      <c r="A33" s="768" t="s">
        <v>985</v>
      </c>
      <c r="B33" s="769" t="s">
        <v>225</v>
      </c>
      <c r="C33" s="741">
        <v>193052317</v>
      </c>
      <c r="D33" s="766">
        <v>27660.460000000003</v>
      </c>
    </row>
    <row r="34" spans="1:4" ht="15" customHeight="1">
      <c r="A34" s="768" t="s">
        <v>986</v>
      </c>
      <c r="B34" s="769" t="s">
        <v>235</v>
      </c>
      <c r="C34" s="741">
        <v>91126873</v>
      </c>
      <c r="D34" s="766">
        <v>13056.619999999999</v>
      </c>
    </row>
    <row r="35" spans="1:4" ht="15" customHeight="1">
      <c r="A35" s="768" t="s">
        <v>987</v>
      </c>
      <c r="B35" s="769" t="s">
        <v>237</v>
      </c>
      <c r="C35" s="741">
        <v>35870474</v>
      </c>
      <c r="D35" s="766">
        <v>5139.51</v>
      </c>
    </row>
    <row r="36" spans="1:4" s="763" customFormat="1" ht="15" customHeight="1">
      <c r="A36" s="768" t="s">
        <v>988</v>
      </c>
      <c r="B36" s="769" t="s">
        <v>620</v>
      </c>
      <c r="C36" s="741">
        <v>17653690</v>
      </c>
      <c r="D36" s="765">
        <v>2529.41</v>
      </c>
    </row>
    <row r="37" spans="1:4" ht="15" customHeight="1">
      <c r="A37" s="768" t="s">
        <v>1147</v>
      </c>
      <c r="B37" s="769" t="s">
        <v>659</v>
      </c>
      <c r="C37" s="741">
        <v>48401280</v>
      </c>
      <c r="D37" s="766">
        <v>6934.9199999999992</v>
      </c>
    </row>
    <row r="38" spans="1:4" ht="15" customHeight="1">
      <c r="A38" s="768" t="s">
        <v>989</v>
      </c>
      <c r="B38" s="769" t="s">
        <v>715</v>
      </c>
      <c r="C38" s="741">
        <v>22181480</v>
      </c>
      <c r="D38" s="766">
        <v>3178.1500000000015</v>
      </c>
    </row>
    <row r="39" spans="1:4" ht="15" customHeight="1">
      <c r="A39" s="768" t="s">
        <v>990</v>
      </c>
      <c r="B39" s="769" t="s">
        <v>621</v>
      </c>
      <c r="C39" s="741">
        <v>20938080</v>
      </c>
      <c r="D39" s="766">
        <v>3000</v>
      </c>
    </row>
    <row r="40" spans="1:4" ht="15" customHeight="1">
      <c r="A40" s="768" t="s">
        <v>991</v>
      </c>
      <c r="B40" s="769" t="s">
        <v>716</v>
      </c>
      <c r="C40" s="741">
        <v>1243400</v>
      </c>
      <c r="D40" s="766">
        <v>178.14999999999998</v>
      </c>
    </row>
    <row r="41" spans="1:4" ht="15" customHeight="1">
      <c r="A41" s="768" t="s">
        <v>992</v>
      </c>
      <c r="B41" s="769" t="s">
        <v>7</v>
      </c>
      <c r="C41" s="741">
        <v>5488673140</v>
      </c>
      <c r="D41" s="766">
        <v>843714.76</v>
      </c>
    </row>
    <row r="42" spans="1:4" ht="15" customHeight="1">
      <c r="A42" s="768" t="s">
        <v>993</v>
      </c>
      <c r="B42" s="769" t="s">
        <v>246</v>
      </c>
      <c r="C42" s="741">
        <v>4354190335</v>
      </c>
      <c r="D42" s="766">
        <v>665670.07999999996</v>
      </c>
    </row>
    <row r="43" spans="1:4" s="763" customFormat="1" ht="15" customHeight="1">
      <c r="A43" s="768" t="s">
        <v>994</v>
      </c>
      <c r="B43" s="769" t="s">
        <v>178</v>
      </c>
      <c r="C43" s="741">
        <v>4354190335</v>
      </c>
      <c r="D43" s="765">
        <v>665670.07999999996</v>
      </c>
    </row>
    <row r="44" spans="1:4" ht="15" customHeight="1">
      <c r="A44" s="768" t="s">
        <v>995</v>
      </c>
      <c r="B44" s="769" t="s">
        <v>247</v>
      </c>
      <c r="C44" s="741">
        <v>4351000000</v>
      </c>
      <c r="D44" s="766">
        <v>665212.65</v>
      </c>
    </row>
    <row r="45" spans="1:4" ht="15" customHeight="1">
      <c r="A45" s="768" t="s">
        <v>996</v>
      </c>
      <c r="B45" s="769" t="s">
        <v>717</v>
      </c>
      <c r="C45" s="741">
        <v>851000000</v>
      </c>
      <c r="D45" s="766">
        <v>121930.95000000001</v>
      </c>
    </row>
    <row r="46" spans="1:4" s="763" customFormat="1" ht="15" customHeight="1">
      <c r="A46" s="768" t="s">
        <v>1148</v>
      </c>
      <c r="B46" s="769" t="s">
        <v>1149</v>
      </c>
      <c r="C46" s="741">
        <v>3500000000</v>
      </c>
      <c r="D46" s="765">
        <v>543281.69999999995</v>
      </c>
    </row>
    <row r="47" spans="1:4" s="763" customFormat="1" ht="15" customHeight="1">
      <c r="A47" s="768" t="s">
        <v>1365</v>
      </c>
      <c r="B47" s="858" t="s">
        <v>1366</v>
      </c>
      <c r="C47" s="857">
        <v>3190335</v>
      </c>
      <c r="D47" s="765">
        <v>457.43</v>
      </c>
    </row>
    <row r="48" spans="1:4" s="763" customFormat="1" ht="15" customHeight="1">
      <c r="A48" s="768" t="s">
        <v>1367</v>
      </c>
      <c r="B48" s="858" t="s">
        <v>906</v>
      </c>
      <c r="C48" s="857">
        <v>3190335</v>
      </c>
      <c r="D48" s="765">
        <v>457.43</v>
      </c>
    </row>
    <row r="49" spans="1:4" s="763" customFormat="1" ht="15" customHeight="1">
      <c r="A49" s="768" t="s">
        <v>997</v>
      </c>
      <c r="B49" s="769" t="s">
        <v>567</v>
      </c>
      <c r="C49" s="741">
        <v>15416939</v>
      </c>
      <c r="D49" s="765">
        <v>2375.73</v>
      </c>
    </row>
    <row r="50" spans="1:4" ht="15" customHeight="1">
      <c r="A50" s="768" t="s">
        <v>998</v>
      </c>
      <c r="B50" s="769" t="s">
        <v>1324</v>
      </c>
      <c r="C50" s="741">
        <v>1307727</v>
      </c>
      <c r="D50" s="766">
        <v>195.77</v>
      </c>
    </row>
    <row r="51" spans="1:4" ht="15" customHeight="1">
      <c r="A51" s="768" t="s">
        <v>999</v>
      </c>
      <c r="B51" s="769" t="s">
        <v>261</v>
      </c>
      <c r="C51" s="741">
        <v>1307727</v>
      </c>
      <c r="D51" s="766">
        <v>195.77</v>
      </c>
    </row>
    <row r="52" spans="1:4" ht="15" customHeight="1">
      <c r="A52" s="768" t="s">
        <v>1000</v>
      </c>
      <c r="B52" s="769" t="s">
        <v>1325</v>
      </c>
      <c r="C52" s="741">
        <v>14109212</v>
      </c>
      <c r="D52" s="766">
        <v>2179.96</v>
      </c>
    </row>
    <row r="53" spans="1:4" ht="15" customHeight="1">
      <c r="A53" s="768" t="s">
        <v>1001</v>
      </c>
      <c r="B53" s="769" t="s">
        <v>263</v>
      </c>
      <c r="C53" s="741">
        <v>16238918</v>
      </c>
      <c r="D53" s="766">
        <v>2509.09</v>
      </c>
    </row>
    <row r="54" spans="1:4" s="763" customFormat="1" ht="15" customHeight="1">
      <c r="A54" s="768" t="s">
        <v>1002</v>
      </c>
      <c r="B54" s="769" t="s">
        <v>264</v>
      </c>
      <c r="C54" s="741">
        <v>-2129706</v>
      </c>
      <c r="D54" s="765">
        <v>-329.13</v>
      </c>
    </row>
    <row r="55" spans="1:4" ht="15" customHeight="1">
      <c r="A55" s="768" t="s">
        <v>1003</v>
      </c>
      <c r="B55" s="769" t="s">
        <v>513</v>
      </c>
      <c r="C55" s="741">
        <v>716939226</v>
      </c>
      <c r="D55" s="767">
        <v>114546.21</v>
      </c>
    </row>
    <row r="56" spans="1:4" ht="15" customHeight="1">
      <c r="A56" s="768" t="s">
        <v>1004</v>
      </c>
      <c r="B56" s="769" t="s">
        <v>270</v>
      </c>
      <c r="C56" s="741">
        <v>140625209</v>
      </c>
      <c r="D56" s="767">
        <v>21537.040000000001</v>
      </c>
    </row>
    <row r="57" spans="1:4" ht="15" customHeight="1">
      <c r="A57" s="768" t="s">
        <v>1005</v>
      </c>
      <c r="B57" s="769" t="s">
        <v>86</v>
      </c>
      <c r="C57" s="741">
        <v>140625209</v>
      </c>
      <c r="D57" s="767">
        <v>21537.040000000001</v>
      </c>
    </row>
    <row r="58" spans="1:4" ht="15" customHeight="1">
      <c r="A58" s="768" t="s">
        <v>1006</v>
      </c>
      <c r="B58" s="769" t="s">
        <v>1007</v>
      </c>
      <c r="C58" s="741">
        <v>3450000</v>
      </c>
      <c r="D58" s="767">
        <v>531.65</v>
      </c>
    </row>
    <row r="59" spans="1:4" ht="15" customHeight="1">
      <c r="A59" s="768" t="s">
        <v>1008</v>
      </c>
      <c r="B59" s="769" t="s">
        <v>514</v>
      </c>
      <c r="C59" s="741">
        <v>647276934</v>
      </c>
      <c r="D59" s="767">
        <v>104750</v>
      </c>
    </row>
    <row r="60" spans="1:4" s="763" customFormat="1" ht="15" customHeight="1">
      <c r="A60" s="768" t="s">
        <v>1009</v>
      </c>
      <c r="B60" s="769" t="s">
        <v>515</v>
      </c>
      <c r="C60" s="741">
        <v>14200454</v>
      </c>
      <c r="D60" s="765">
        <v>2250.09</v>
      </c>
    </row>
    <row r="61" spans="1:4" ht="15" customHeight="1">
      <c r="A61" s="768" t="s">
        <v>1010</v>
      </c>
      <c r="B61" s="769" t="s">
        <v>113</v>
      </c>
      <c r="C61" s="741">
        <v>8000000</v>
      </c>
      <c r="D61" s="766">
        <v>1288.27</v>
      </c>
    </row>
    <row r="62" spans="1:4" ht="15" customHeight="1">
      <c r="A62" s="768" t="s">
        <v>1011</v>
      </c>
      <c r="B62" s="769" t="s">
        <v>718</v>
      </c>
      <c r="C62" s="741">
        <v>-96613371</v>
      </c>
      <c r="D62" s="766">
        <v>-15810.84</v>
      </c>
    </row>
    <row r="63" spans="1:4" ht="15" customHeight="1">
      <c r="A63" s="768" t="s">
        <v>1012</v>
      </c>
      <c r="B63" s="769" t="s">
        <v>280</v>
      </c>
      <c r="C63" s="741">
        <v>402126640</v>
      </c>
      <c r="D63" s="766">
        <v>61122.74</v>
      </c>
    </row>
    <row r="64" spans="1:4" ht="15" customHeight="1">
      <c r="A64" s="768" t="s">
        <v>1013</v>
      </c>
      <c r="B64" s="769" t="s">
        <v>281</v>
      </c>
      <c r="C64" s="741">
        <v>57764419</v>
      </c>
      <c r="D64" s="766">
        <v>9621.58</v>
      </c>
    </row>
    <row r="65" spans="1:4" ht="15" customHeight="1">
      <c r="A65" s="768" t="s">
        <v>1014</v>
      </c>
      <c r="B65" s="769" t="s">
        <v>282</v>
      </c>
      <c r="C65" s="741">
        <v>-34247909</v>
      </c>
      <c r="D65" s="766">
        <v>-5730.58</v>
      </c>
    </row>
    <row r="66" spans="1:4" ht="15" customHeight="1">
      <c r="A66" s="768" t="s">
        <v>1015</v>
      </c>
      <c r="B66" s="769" t="s">
        <v>629</v>
      </c>
      <c r="C66" s="741">
        <v>378610130</v>
      </c>
      <c r="D66" s="766">
        <v>57231.74</v>
      </c>
    </row>
    <row r="67" spans="1:4" ht="15" customHeight="1">
      <c r="A67" s="768" t="s">
        <v>1016</v>
      </c>
      <c r="B67" s="769" t="s">
        <v>8</v>
      </c>
      <c r="C67" s="741">
        <v>36097725987</v>
      </c>
      <c r="D67" s="766">
        <v>5163936.829400003</v>
      </c>
    </row>
    <row r="68" spans="1:4" s="763" customFormat="1" ht="15" customHeight="1">
      <c r="A68" s="768" t="s">
        <v>1017</v>
      </c>
      <c r="B68" s="769" t="s">
        <v>9</v>
      </c>
      <c r="C68" s="741">
        <v>36097725987</v>
      </c>
      <c r="D68" s="765">
        <v>5163936.829400003</v>
      </c>
    </row>
    <row r="69" spans="1:4" ht="15" customHeight="1">
      <c r="A69" s="768" t="s">
        <v>1018</v>
      </c>
      <c r="B69" s="769" t="s">
        <v>516</v>
      </c>
      <c r="C69" s="741">
        <v>26582820604</v>
      </c>
      <c r="D69" s="766">
        <v>3802788.2094000019</v>
      </c>
    </row>
    <row r="70" spans="1:4" ht="15" customHeight="1">
      <c r="A70" s="768" t="s">
        <v>1019</v>
      </c>
      <c r="B70" s="769" t="s">
        <v>283</v>
      </c>
      <c r="C70" s="741">
        <v>50762724</v>
      </c>
      <c r="D70" s="766">
        <v>7261.8299999996079</v>
      </c>
    </row>
    <row r="71" spans="1:4" ht="15" customHeight="1">
      <c r="A71" s="768" t="s">
        <v>1020</v>
      </c>
      <c r="B71" s="769" t="s">
        <v>1021</v>
      </c>
      <c r="C71" s="741">
        <v>50762724</v>
      </c>
      <c r="D71" s="766">
        <v>7261.8300000000745</v>
      </c>
    </row>
    <row r="72" spans="1:4" ht="15" customHeight="1">
      <c r="A72" s="768" t="s">
        <v>1150</v>
      </c>
      <c r="B72" s="769" t="s">
        <v>211</v>
      </c>
      <c r="C72" s="741">
        <v>8039662774</v>
      </c>
      <c r="D72" s="766">
        <v>1150108.76</v>
      </c>
    </row>
    <row r="73" spans="1:4" ht="15" customHeight="1">
      <c r="A73" s="768" t="s">
        <v>1151</v>
      </c>
      <c r="B73" s="769" t="s">
        <v>1152</v>
      </c>
      <c r="C73" s="741">
        <v>760274</v>
      </c>
      <c r="D73" s="766">
        <v>108.76</v>
      </c>
    </row>
    <row r="74" spans="1:4" s="763" customFormat="1" ht="15" customHeight="1">
      <c r="A74" s="768" t="s">
        <v>1153</v>
      </c>
      <c r="B74" s="769" t="s">
        <v>1154</v>
      </c>
      <c r="C74" s="741">
        <v>8038902500</v>
      </c>
      <c r="D74" s="765">
        <v>1150000</v>
      </c>
    </row>
    <row r="75" spans="1:4" s="763" customFormat="1" ht="15" customHeight="1">
      <c r="A75" s="768" t="s">
        <v>1022</v>
      </c>
      <c r="B75" s="769" t="s">
        <v>719</v>
      </c>
      <c r="C75" s="741">
        <v>5364479</v>
      </c>
      <c r="D75" s="765">
        <v>767.40999999999985</v>
      </c>
    </row>
    <row r="76" spans="1:4" s="763" customFormat="1" ht="15" customHeight="1">
      <c r="A76" s="768" t="s">
        <v>1155</v>
      </c>
      <c r="B76" s="769" t="s">
        <v>1156</v>
      </c>
      <c r="C76" s="741">
        <v>1217859</v>
      </c>
      <c r="D76" s="765">
        <v>174.22</v>
      </c>
    </row>
    <row r="77" spans="1:4" s="763" customFormat="1" ht="15" customHeight="1">
      <c r="A77" s="768" t="s">
        <v>1023</v>
      </c>
      <c r="B77" s="769" t="s">
        <v>720</v>
      </c>
      <c r="C77" s="741">
        <v>1425418404</v>
      </c>
      <c r="D77" s="765">
        <v>203912.30999999959</v>
      </c>
    </row>
    <row r="78" spans="1:4" ht="15" customHeight="1">
      <c r="A78" s="768" t="s">
        <v>1024</v>
      </c>
      <c r="B78" s="769" t="s">
        <v>721</v>
      </c>
      <c r="C78" s="741">
        <v>4851001896</v>
      </c>
      <c r="D78" s="766">
        <v>693956.93940000003</v>
      </c>
    </row>
    <row r="79" spans="1:4" ht="15" customHeight="1">
      <c r="A79" s="768" t="s">
        <v>1025</v>
      </c>
      <c r="B79" s="769" t="s">
        <v>707</v>
      </c>
      <c r="C79" s="741">
        <v>3196000000</v>
      </c>
      <c r="D79" s="766">
        <v>457201.7100000002</v>
      </c>
    </row>
    <row r="80" spans="1:4" s="763" customFormat="1" ht="15" customHeight="1">
      <c r="A80" s="768" t="s">
        <v>1026</v>
      </c>
      <c r="B80" s="769" t="s">
        <v>708</v>
      </c>
      <c r="C80" s="741">
        <v>8983263833</v>
      </c>
      <c r="D80" s="765">
        <v>1285095</v>
      </c>
    </row>
    <row r="81" spans="1:4" ht="15" customHeight="1">
      <c r="A81" s="768" t="s">
        <v>1027</v>
      </c>
      <c r="B81" s="769" t="s">
        <v>722</v>
      </c>
      <c r="C81" s="741">
        <v>29974847</v>
      </c>
      <c r="D81" s="766">
        <v>4288.0300000000007</v>
      </c>
    </row>
    <row r="82" spans="1:4" ht="15" customHeight="1">
      <c r="A82" s="768" t="s">
        <v>1157</v>
      </c>
      <c r="B82" s="769" t="s">
        <v>1158</v>
      </c>
      <c r="C82" s="741">
        <v>153788</v>
      </c>
      <c r="D82" s="766">
        <v>22</v>
      </c>
    </row>
    <row r="83" spans="1:4" ht="15" customHeight="1">
      <c r="A83" s="768" t="s">
        <v>1028</v>
      </c>
      <c r="B83" s="769" t="s">
        <v>517</v>
      </c>
      <c r="C83" s="741">
        <v>114848185</v>
      </c>
      <c r="D83" s="766">
        <v>16429.540000000037</v>
      </c>
    </row>
    <row r="84" spans="1:4" ht="15" customHeight="1">
      <c r="A84" s="768" t="s">
        <v>1029</v>
      </c>
      <c r="B84" s="769" t="s">
        <v>287</v>
      </c>
      <c r="C84" s="741">
        <v>17034175</v>
      </c>
      <c r="D84" s="766">
        <v>2436.820000000007</v>
      </c>
    </row>
    <row r="85" spans="1:4" ht="15" customHeight="1">
      <c r="A85" s="768" t="s">
        <v>1030</v>
      </c>
      <c r="B85" s="769" t="s">
        <v>288</v>
      </c>
      <c r="C85" s="741">
        <v>3444285</v>
      </c>
      <c r="D85" s="766">
        <v>492.72000000000116</v>
      </c>
    </row>
    <row r="86" spans="1:4" ht="15" customHeight="1">
      <c r="A86" s="768" t="s">
        <v>1159</v>
      </c>
      <c r="B86" s="769" t="s">
        <v>663</v>
      </c>
      <c r="C86" s="741">
        <v>94369725</v>
      </c>
      <c r="D86" s="766">
        <v>13500</v>
      </c>
    </row>
    <row r="87" spans="1:4" ht="15" customHeight="1">
      <c r="A87" s="768" t="s">
        <v>1160</v>
      </c>
      <c r="B87" s="769" t="s">
        <v>291</v>
      </c>
      <c r="C87" s="741">
        <v>8587618209</v>
      </c>
      <c r="D87" s="766">
        <v>1228496.17</v>
      </c>
    </row>
    <row r="88" spans="1:4" ht="15" customHeight="1">
      <c r="A88" s="768" t="s">
        <v>1161</v>
      </c>
      <c r="B88" s="769" t="s">
        <v>1162</v>
      </c>
      <c r="C88" s="741">
        <v>3494733140</v>
      </c>
      <c r="D88" s="766">
        <v>499936.79000000004</v>
      </c>
    </row>
    <row r="89" spans="1:4" ht="15" customHeight="1">
      <c r="A89" s="768" t="s">
        <v>1163</v>
      </c>
      <c r="B89" s="769" t="s">
        <v>1164</v>
      </c>
      <c r="C89" s="741">
        <v>5092885069</v>
      </c>
      <c r="D89" s="766">
        <v>728559.37999999989</v>
      </c>
    </row>
    <row r="90" spans="1:4" ht="15" customHeight="1">
      <c r="A90" s="768" t="s">
        <v>1031</v>
      </c>
      <c r="B90" s="769" t="s">
        <v>10</v>
      </c>
      <c r="C90" s="741">
        <v>239938870</v>
      </c>
      <c r="D90" s="766">
        <v>34324.290000000037</v>
      </c>
    </row>
    <row r="91" spans="1:4" ht="15" customHeight="1">
      <c r="A91" s="768" t="s">
        <v>1032</v>
      </c>
      <c r="B91" s="769" t="s">
        <v>100</v>
      </c>
      <c r="C91" s="741">
        <v>105547667</v>
      </c>
      <c r="D91" s="766">
        <v>15099.05</v>
      </c>
    </row>
    <row r="92" spans="1:4" ht="15" customHeight="1">
      <c r="A92" s="768" t="s">
        <v>1033</v>
      </c>
      <c r="B92" s="769" t="s">
        <v>299</v>
      </c>
      <c r="C92" s="741">
        <v>35338137</v>
      </c>
      <c r="D92" s="766">
        <v>5055.2699999999968</v>
      </c>
    </row>
    <row r="93" spans="1:4" s="763" customFormat="1" ht="15" customHeight="1">
      <c r="A93" s="768" t="s">
        <v>1034</v>
      </c>
      <c r="B93" s="769" t="s">
        <v>305</v>
      </c>
      <c r="C93" s="741">
        <v>99053066</v>
      </c>
      <c r="D93" s="765">
        <v>14169.970000000001</v>
      </c>
    </row>
    <row r="94" spans="1:4" ht="15" customHeight="1">
      <c r="A94" s="768" t="s">
        <v>1035</v>
      </c>
      <c r="B94" s="769" t="s">
        <v>518</v>
      </c>
      <c r="C94" s="741">
        <v>572500119</v>
      </c>
      <c r="D94" s="766">
        <v>81898.62</v>
      </c>
    </row>
    <row r="95" spans="1:4" ht="15" customHeight="1">
      <c r="A95" s="768" t="s">
        <v>1036</v>
      </c>
      <c r="B95" s="769" t="s">
        <v>306</v>
      </c>
      <c r="C95" s="741">
        <v>8100000</v>
      </c>
      <c r="D95" s="766">
        <v>1158.7400000000002</v>
      </c>
    </row>
    <row r="96" spans="1:4" ht="15" customHeight="1">
      <c r="A96" s="768" t="s">
        <v>1037</v>
      </c>
      <c r="B96" s="769" t="s">
        <v>307</v>
      </c>
      <c r="C96" s="741">
        <v>2473214</v>
      </c>
      <c r="D96" s="766">
        <v>353.79999999999995</v>
      </c>
    </row>
    <row r="97" spans="1:4" ht="15" customHeight="1">
      <c r="A97" s="768" t="s">
        <v>1038</v>
      </c>
      <c r="B97" s="769" t="s">
        <v>308</v>
      </c>
      <c r="C97" s="741">
        <v>20846898</v>
      </c>
      <c r="D97" s="766">
        <v>2982.2400000000007</v>
      </c>
    </row>
    <row r="98" spans="1:4" s="763" customFormat="1" ht="15" customHeight="1">
      <c r="A98" s="768" t="s">
        <v>1039</v>
      </c>
      <c r="B98" s="769" t="s">
        <v>309</v>
      </c>
      <c r="C98" s="741">
        <v>62285334</v>
      </c>
      <c r="D98" s="765">
        <v>8910.19</v>
      </c>
    </row>
    <row r="99" spans="1:4" ht="15" customHeight="1">
      <c r="A99" s="768" t="s">
        <v>1040</v>
      </c>
      <c r="B99" s="769" t="s">
        <v>723</v>
      </c>
      <c r="C99" s="741">
        <v>137240090</v>
      </c>
      <c r="D99" s="766">
        <v>19632.79</v>
      </c>
    </row>
    <row r="100" spans="1:4" ht="15" customHeight="1">
      <c r="A100" s="768" t="s">
        <v>1041</v>
      </c>
      <c r="B100" s="769" t="s">
        <v>724</v>
      </c>
      <c r="C100" s="741">
        <v>12970836</v>
      </c>
      <c r="D100" s="766">
        <v>1855.53</v>
      </c>
    </row>
    <row r="101" spans="1:4" s="763" customFormat="1" ht="15" customHeight="1">
      <c r="A101" s="768" t="s">
        <v>1042</v>
      </c>
      <c r="B101" s="769" t="s">
        <v>1165</v>
      </c>
      <c r="C101" s="741">
        <v>44039205</v>
      </c>
      <c r="D101" s="765">
        <v>6300</v>
      </c>
    </row>
    <row r="102" spans="1:4" ht="15" customHeight="1">
      <c r="A102" s="768" t="s">
        <v>1043</v>
      </c>
      <c r="B102" s="769" t="s">
        <v>726</v>
      </c>
      <c r="C102" s="741">
        <v>105000000</v>
      </c>
      <c r="D102" s="766">
        <v>15020.71</v>
      </c>
    </row>
    <row r="103" spans="1:4" ht="15" customHeight="1">
      <c r="A103" s="768" t="s">
        <v>1044</v>
      </c>
      <c r="B103" s="769" t="s">
        <v>727</v>
      </c>
      <c r="C103" s="741">
        <v>74166668</v>
      </c>
      <c r="D103" s="766">
        <v>10609.86</v>
      </c>
    </row>
    <row r="104" spans="1:4" ht="15" customHeight="1">
      <c r="A104" s="768" t="s">
        <v>1136</v>
      </c>
      <c r="B104" s="769" t="s">
        <v>725</v>
      </c>
      <c r="C104" s="741">
        <v>105377874</v>
      </c>
      <c r="D104" s="766">
        <v>15074.759999999997</v>
      </c>
    </row>
    <row r="105" spans="1:4" ht="15" customHeight="1">
      <c r="A105" s="768" t="s">
        <v>1299</v>
      </c>
      <c r="B105" s="769" t="s">
        <v>582</v>
      </c>
      <c r="C105" s="741">
        <v>-698021214500.99988</v>
      </c>
      <c r="D105" s="766">
        <v>-107927915.37</v>
      </c>
    </row>
    <row r="106" spans="1:4" ht="15" customHeight="1">
      <c r="A106" s="768" t="s">
        <v>1300</v>
      </c>
      <c r="B106" s="769" t="s">
        <v>1281</v>
      </c>
      <c r="C106" s="741">
        <v>-788252516</v>
      </c>
      <c r="D106" s="766">
        <v>-122355.42</v>
      </c>
    </row>
    <row r="107" spans="1:4" s="763" customFormat="1" ht="15" customHeight="1">
      <c r="A107" s="768" t="s">
        <v>1301</v>
      </c>
      <c r="B107" s="769" t="s">
        <v>647</v>
      </c>
      <c r="C107" s="741">
        <v>-18136461199</v>
      </c>
      <c r="D107" s="765">
        <v>-2815202.14</v>
      </c>
    </row>
    <row r="108" spans="1:4" ht="15" customHeight="1">
      <c r="A108" s="768" t="s">
        <v>1302</v>
      </c>
      <c r="B108" s="769" t="s">
        <v>403</v>
      </c>
      <c r="C108" s="741">
        <v>-674864194786</v>
      </c>
      <c r="D108" s="766">
        <v>-104333196.09999999</v>
      </c>
    </row>
    <row r="109" spans="1:4" ht="15" customHeight="1">
      <c r="A109" s="768" t="s">
        <v>1303</v>
      </c>
      <c r="B109" s="769" t="s">
        <v>404</v>
      </c>
      <c r="C109" s="741">
        <v>-4232306000</v>
      </c>
      <c r="D109" s="766">
        <v>-657161.71</v>
      </c>
    </row>
    <row r="110" spans="1:4" ht="15" customHeight="1">
      <c r="A110" s="768" t="s">
        <v>1304</v>
      </c>
      <c r="B110" s="769" t="s">
        <v>583</v>
      </c>
      <c r="C110" s="741">
        <v>698021214500.99988</v>
      </c>
      <c r="D110" s="766">
        <v>107927915.37</v>
      </c>
    </row>
    <row r="111" spans="1:4" ht="15" customHeight="1">
      <c r="A111" s="768" t="s">
        <v>1305</v>
      </c>
      <c r="B111" s="769" t="s">
        <v>1282</v>
      </c>
      <c r="C111" s="741">
        <v>18136461199</v>
      </c>
      <c r="D111" s="766">
        <v>2815202.14</v>
      </c>
    </row>
    <row r="112" spans="1:4" ht="15" customHeight="1">
      <c r="A112" s="768" t="s">
        <v>1306</v>
      </c>
      <c r="B112" s="769" t="s">
        <v>648</v>
      </c>
      <c r="C112" s="741">
        <v>788252516</v>
      </c>
      <c r="D112" s="766">
        <v>122355.42</v>
      </c>
    </row>
    <row r="113" spans="1:17" ht="15" customHeight="1">
      <c r="A113" s="768" t="s">
        <v>1307</v>
      </c>
      <c r="B113" s="769" t="s">
        <v>409</v>
      </c>
      <c r="C113" s="741">
        <v>674864194786</v>
      </c>
      <c r="D113" s="766">
        <v>104333196.09999999</v>
      </c>
    </row>
    <row r="114" spans="1:17" ht="15" customHeight="1">
      <c r="A114" s="768" t="s">
        <v>1308</v>
      </c>
      <c r="B114" s="769" t="s">
        <v>410</v>
      </c>
      <c r="C114" s="741">
        <v>4232306000</v>
      </c>
      <c r="D114" s="766">
        <v>657161.71</v>
      </c>
    </row>
    <row r="115" spans="1:17" ht="15" customHeight="1">
      <c r="A115" s="110"/>
      <c r="B115" s="770" t="s">
        <v>1283</v>
      </c>
      <c r="C115" s="110"/>
      <c r="D115" s="766"/>
    </row>
    <row r="116" spans="1:17" ht="15" customHeight="1">
      <c r="A116" s="768" t="s">
        <v>1045</v>
      </c>
      <c r="B116" s="769" t="s">
        <v>25</v>
      </c>
      <c r="C116" s="741">
        <v>12920481384</v>
      </c>
      <c r="D116" s="766">
        <v>1916672.7320000001</v>
      </c>
    </row>
    <row r="117" spans="1:17" ht="15" customHeight="1">
      <c r="A117" s="768" t="s">
        <v>1046</v>
      </c>
      <c r="B117" s="769" t="s">
        <v>335</v>
      </c>
      <c r="C117" s="741">
        <v>10716000000</v>
      </c>
      <c r="D117" s="766">
        <v>1656025.18</v>
      </c>
    </row>
    <row r="118" spans="1:17" s="763" customFormat="1" ht="15" customHeight="1">
      <c r="A118" s="768" t="s">
        <v>1294</v>
      </c>
      <c r="B118" s="769" t="s">
        <v>1236</v>
      </c>
      <c r="C118" s="741">
        <v>10000000000</v>
      </c>
      <c r="D118" s="766">
        <v>1596450.0000000002</v>
      </c>
      <c r="N118" s="758"/>
      <c r="Q118" s="758"/>
    </row>
    <row r="119" spans="1:17" s="763" customFormat="1" ht="15" customHeight="1">
      <c r="A119" s="768" t="s">
        <v>1295</v>
      </c>
      <c r="B119" s="769" t="s">
        <v>1288</v>
      </c>
      <c r="C119" s="741">
        <v>15000000000</v>
      </c>
      <c r="D119" s="766">
        <v>2391027.31</v>
      </c>
      <c r="N119" s="758"/>
      <c r="Q119" s="758"/>
    </row>
    <row r="120" spans="1:17" s="763" customFormat="1" ht="15" customHeight="1">
      <c r="A120" s="768" t="s">
        <v>1296</v>
      </c>
      <c r="B120" s="769" t="s">
        <v>1292</v>
      </c>
      <c r="C120" s="741">
        <v>-5000000000</v>
      </c>
      <c r="D120" s="766">
        <v>-794577.31</v>
      </c>
      <c r="N120" s="758"/>
      <c r="Q120" s="758"/>
    </row>
    <row r="121" spans="1:17" ht="15" customHeight="1">
      <c r="A121" s="768" t="s">
        <v>1047</v>
      </c>
      <c r="B121" s="769" t="s">
        <v>576</v>
      </c>
      <c r="C121" s="741">
        <v>716000000</v>
      </c>
      <c r="D121" s="766">
        <v>59575.18</v>
      </c>
      <c r="J121" s="763"/>
    </row>
    <row r="122" spans="1:17" ht="15" customHeight="1">
      <c r="A122" s="768" t="s">
        <v>1297</v>
      </c>
      <c r="B122" s="769" t="s">
        <v>1166</v>
      </c>
      <c r="C122" s="741">
        <v>615000000</v>
      </c>
      <c r="D122" s="766">
        <v>45103.94</v>
      </c>
    </row>
    <row r="123" spans="1:17" ht="15" customHeight="1">
      <c r="A123" s="768" t="s">
        <v>1298</v>
      </c>
      <c r="B123" s="769" t="s">
        <v>1293</v>
      </c>
      <c r="C123" s="741">
        <v>101000000</v>
      </c>
      <c r="D123" s="766">
        <v>14471.24</v>
      </c>
    </row>
    <row r="124" spans="1:17" ht="15" customHeight="1">
      <c r="A124" s="768" t="s">
        <v>1167</v>
      </c>
      <c r="B124" s="769" t="s">
        <v>12</v>
      </c>
      <c r="C124" s="741">
        <v>35338445</v>
      </c>
      <c r="D124" s="766">
        <v>2594.84</v>
      </c>
    </row>
    <row r="125" spans="1:17" ht="15" customHeight="1">
      <c r="A125" s="768" t="s">
        <v>1168</v>
      </c>
      <c r="B125" s="769" t="s">
        <v>338</v>
      </c>
      <c r="C125" s="741">
        <v>32519922</v>
      </c>
      <c r="D125" s="766">
        <v>2386.94</v>
      </c>
    </row>
    <row r="126" spans="1:17" s="763" customFormat="1" ht="15" customHeight="1">
      <c r="A126" s="768" t="s">
        <v>1169</v>
      </c>
      <c r="B126" s="769" t="s">
        <v>340</v>
      </c>
      <c r="C126" s="741">
        <v>2818523</v>
      </c>
      <c r="D126" s="766">
        <v>207.9</v>
      </c>
    </row>
    <row r="127" spans="1:17" ht="15" customHeight="1">
      <c r="A127" s="768" t="s">
        <v>1170</v>
      </c>
      <c r="B127" s="769" t="s">
        <v>1171</v>
      </c>
      <c r="C127" s="741">
        <v>2818523</v>
      </c>
      <c r="D127" s="766">
        <v>207.9</v>
      </c>
    </row>
    <row r="128" spans="1:17" ht="15" customHeight="1">
      <c r="A128" s="768" t="s">
        <v>1048</v>
      </c>
      <c r="B128" s="769" t="s">
        <v>150</v>
      </c>
      <c r="C128" s="741">
        <v>2169142939</v>
      </c>
      <c r="D128" s="766">
        <v>258052.712</v>
      </c>
    </row>
    <row r="129" spans="1:11" ht="15" customHeight="1">
      <c r="A129" s="768" t="s">
        <v>1049</v>
      </c>
      <c r="B129" s="769" t="s">
        <v>343</v>
      </c>
      <c r="C129" s="741">
        <v>-16109965</v>
      </c>
      <c r="D129" s="766">
        <v>-3133.2180000000008</v>
      </c>
      <c r="I129" s="764"/>
    </row>
    <row r="130" spans="1:11" s="763" customFormat="1" ht="15" customHeight="1">
      <c r="A130" s="768" t="s">
        <v>1050</v>
      </c>
      <c r="B130" s="769" t="s">
        <v>344</v>
      </c>
      <c r="C130" s="741">
        <v>2185252904</v>
      </c>
      <c r="D130" s="766">
        <v>261185.93</v>
      </c>
      <c r="J130" s="758"/>
      <c r="K130" s="758"/>
    </row>
    <row r="131" spans="1:11" ht="15" customHeight="1">
      <c r="A131" s="768" t="s">
        <v>1051</v>
      </c>
      <c r="B131" s="769" t="s">
        <v>345</v>
      </c>
      <c r="C131" s="741">
        <v>7534539838</v>
      </c>
      <c r="D131" s="766">
        <v>1091907.4300000002</v>
      </c>
    </row>
    <row r="132" spans="1:11" ht="15" customHeight="1">
      <c r="A132" s="768" t="s">
        <v>1052</v>
      </c>
      <c r="B132" s="769" t="s">
        <v>14</v>
      </c>
      <c r="C132" s="741">
        <v>6718028500</v>
      </c>
      <c r="D132" s="766">
        <v>998763.8600000001</v>
      </c>
    </row>
    <row r="133" spans="1:11" ht="15" customHeight="1">
      <c r="A133" s="768" t="s">
        <v>1053</v>
      </c>
      <c r="B133" s="769" t="s">
        <v>649</v>
      </c>
      <c r="C133" s="741">
        <v>613439556</v>
      </c>
      <c r="D133" s="766">
        <v>92211.32</v>
      </c>
    </row>
    <row r="134" spans="1:11" ht="15" customHeight="1">
      <c r="A134" s="768" t="s">
        <v>1054</v>
      </c>
      <c r="B134" s="769" t="s">
        <v>348</v>
      </c>
      <c r="C134" s="741">
        <v>74995512</v>
      </c>
      <c r="D134" s="766">
        <v>11302.73</v>
      </c>
    </row>
    <row r="135" spans="1:11" ht="15" customHeight="1">
      <c r="A135" s="768" t="s">
        <v>1055</v>
      </c>
      <c r="B135" s="769" t="s">
        <v>519</v>
      </c>
      <c r="C135" s="741">
        <v>240320475</v>
      </c>
      <c r="D135" s="766">
        <v>36000</v>
      </c>
    </row>
    <row r="136" spans="1:11" ht="15" customHeight="1">
      <c r="A136" s="768" t="s">
        <v>1056</v>
      </c>
      <c r="B136" s="769" t="s">
        <v>520</v>
      </c>
      <c r="C136" s="741">
        <v>18764226</v>
      </c>
      <c r="D136" s="766">
        <v>2827.85</v>
      </c>
    </row>
    <row r="137" spans="1:11" ht="15" customHeight="1">
      <c r="A137" s="768" t="s">
        <v>1057</v>
      </c>
      <c r="B137" s="769" t="s">
        <v>728</v>
      </c>
      <c r="C137" s="741">
        <v>400000</v>
      </c>
      <c r="D137" s="766">
        <v>59.67</v>
      </c>
    </row>
    <row r="138" spans="1:11" ht="15" customHeight="1">
      <c r="A138" s="768" t="s">
        <v>1058</v>
      </c>
      <c r="B138" s="769" t="s">
        <v>729</v>
      </c>
      <c r="C138" s="741">
        <v>5598392</v>
      </c>
      <c r="D138" s="766">
        <v>854.74</v>
      </c>
    </row>
    <row r="139" spans="1:11" ht="15" customHeight="1">
      <c r="A139" s="768" t="s">
        <v>1059</v>
      </c>
      <c r="B139" s="769" t="s">
        <v>730</v>
      </c>
      <c r="C139" s="741">
        <v>1525652960</v>
      </c>
      <c r="D139" s="766">
        <v>224984.69999999998</v>
      </c>
    </row>
    <row r="140" spans="1:11" ht="15" customHeight="1">
      <c r="A140" s="768" t="s">
        <v>1060</v>
      </c>
      <c r="B140" s="769" t="s">
        <v>523</v>
      </c>
      <c r="C140" s="741">
        <v>246310878</v>
      </c>
      <c r="D140" s="766">
        <v>35434.49</v>
      </c>
    </row>
    <row r="141" spans="1:11" ht="15" customHeight="1">
      <c r="A141" s="768" t="s">
        <v>1061</v>
      </c>
      <c r="B141" s="769" t="s">
        <v>346</v>
      </c>
      <c r="C141" s="741">
        <v>158201028</v>
      </c>
      <c r="D141" s="766">
        <v>23457.41</v>
      </c>
    </row>
    <row r="142" spans="1:11" ht="15" customHeight="1">
      <c r="A142" s="768" t="s">
        <v>1062</v>
      </c>
      <c r="B142" s="769" t="s">
        <v>731</v>
      </c>
      <c r="C142" s="741">
        <v>309826604</v>
      </c>
      <c r="D142" s="766">
        <v>45483.91</v>
      </c>
    </row>
    <row r="143" spans="1:11" ht="15" customHeight="1">
      <c r="A143" s="768" t="s">
        <v>1063</v>
      </c>
      <c r="B143" s="769" t="s">
        <v>347</v>
      </c>
      <c r="C143" s="741">
        <v>11536590</v>
      </c>
      <c r="D143" s="766">
        <v>1683.79</v>
      </c>
    </row>
    <row r="144" spans="1:11" ht="15" customHeight="1">
      <c r="A144" s="768" t="s">
        <v>1064</v>
      </c>
      <c r="B144" s="769" t="s">
        <v>732</v>
      </c>
      <c r="C144" s="741">
        <v>729699081</v>
      </c>
      <c r="D144" s="766">
        <v>110588.99</v>
      </c>
    </row>
    <row r="145" spans="1:4" ht="15" customHeight="1">
      <c r="A145" s="768" t="s">
        <v>1065</v>
      </c>
      <c r="B145" s="769" t="s">
        <v>351</v>
      </c>
      <c r="C145" s="741">
        <v>1926533</v>
      </c>
      <c r="D145" s="766">
        <v>288.54000000000002</v>
      </c>
    </row>
    <row r="146" spans="1:4" ht="15" customHeight="1">
      <c r="A146" s="768" t="s">
        <v>1066</v>
      </c>
      <c r="B146" s="769" t="s">
        <v>625</v>
      </c>
      <c r="C146" s="741">
        <v>2760210089</v>
      </c>
      <c r="D146" s="766">
        <v>410440.41000000009</v>
      </c>
    </row>
    <row r="147" spans="1:4" ht="15" customHeight="1">
      <c r="A147" s="768" t="s">
        <v>1067</v>
      </c>
      <c r="B147" s="769" t="s">
        <v>733</v>
      </c>
      <c r="C147" s="741">
        <v>3516576</v>
      </c>
      <c r="D147" s="766">
        <v>535.42999999999995</v>
      </c>
    </row>
    <row r="148" spans="1:4" ht="15" customHeight="1">
      <c r="A148" s="768" t="s">
        <v>1068</v>
      </c>
      <c r="B148" s="769" t="s">
        <v>1069</v>
      </c>
      <c r="C148" s="741">
        <v>17630000</v>
      </c>
      <c r="D148" s="766">
        <v>2609.88</v>
      </c>
    </row>
    <row r="149" spans="1:4" ht="15" customHeight="1">
      <c r="A149" s="768" t="s">
        <v>1070</v>
      </c>
      <c r="B149" s="769" t="s">
        <v>524</v>
      </c>
      <c r="C149" s="741">
        <v>812357151</v>
      </c>
      <c r="D149" s="766">
        <v>92541.000000000015</v>
      </c>
    </row>
    <row r="150" spans="1:4" ht="15" customHeight="1">
      <c r="A150" s="768" t="s">
        <v>1071</v>
      </c>
      <c r="B150" s="769" t="s">
        <v>353</v>
      </c>
      <c r="C150" s="741">
        <v>811495260</v>
      </c>
      <c r="D150" s="766">
        <v>92412.599999999991</v>
      </c>
    </row>
    <row r="151" spans="1:4" ht="15" customHeight="1">
      <c r="A151" s="768" t="s">
        <v>1072</v>
      </c>
      <c r="B151" s="769" t="s">
        <v>525</v>
      </c>
      <c r="C151" s="741">
        <v>861891</v>
      </c>
      <c r="D151" s="766">
        <v>128.4</v>
      </c>
    </row>
    <row r="152" spans="1:4" ht="15" customHeight="1">
      <c r="A152" s="768" t="s">
        <v>1073</v>
      </c>
      <c r="B152" s="769" t="s">
        <v>526</v>
      </c>
      <c r="C152" s="741">
        <v>4154187</v>
      </c>
      <c r="D152" s="766">
        <v>602.57000000000005</v>
      </c>
    </row>
    <row r="153" spans="1:4" ht="15" customHeight="1">
      <c r="A153" s="768" t="s">
        <v>1368</v>
      </c>
      <c r="B153" s="858" t="s">
        <v>1369</v>
      </c>
      <c r="C153" s="857">
        <v>3190335</v>
      </c>
      <c r="D153" s="766">
        <v>-457.43</v>
      </c>
    </row>
    <row r="154" spans="1:4" ht="15" customHeight="1">
      <c r="A154" s="768" t="s">
        <v>1074</v>
      </c>
      <c r="B154" s="769" t="s">
        <v>358</v>
      </c>
      <c r="C154" s="741">
        <v>963852</v>
      </c>
      <c r="D154" s="766">
        <v>145.13999999999999</v>
      </c>
    </row>
    <row r="155" spans="1:4" ht="15" customHeight="1">
      <c r="A155" s="768" t="s">
        <v>1075</v>
      </c>
      <c r="B155" s="769" t="s">
        <v>359</v>
      </c>
      <c r="C155" s="741">
        <v>5349286934</v>
      </c>
      <c r="D155" s="766">
        <v>830721.49999999988</v>
      </c>
    </row>
    <row r="156" spans="1:4" ht="15" customHeight="1">
      <c r="A156" s="768" t="s">
        <v>1076</v>
      </c>
      <c r="B156" s="769" t="s">
        <v>360</v>
      </c>
      <c r="C156" s="741">
        <v>5217664005</v>
      </c>
      <c r="D156" s="766">
        <v>811467.83</v>
      </c>
    </row>
    <row r="157" spans="1:4" ht="15" customHeight="1">
      <c r="A157" s="768" t="s">
        <v>1077</v>
      </c>
      <c r="B157" s="769" t="s">
        <v>527</v>
      </c>
      <c r="C157" s="741">
        <v>1272562953</v>
      </c>
      <c r="D157" s="766">
        <v>186830.77</v>
      </c>
    </row>
    <row r="158" spans="1:4" ht="15" customHeight="1">
      <c r="A158" s="768" t="s">
        <v>1078</v>
      </c>
      <c r="B158" s="769" t="s">
        <v>528</v>
      </c>
      <c r="C158" s="741">
        <v>56638828</v>
      </c>
      <c r="D158" s="766">
        <v>8580.3799999999992</v>
      </c>
    </row>
    <row r="159" spans="1:4" ht="15" customHeight="1">
      <c r="A159" s="768" t="s">
        <v>1079</v>
      </c>
      <c r="B159" s="769" t="s">
        <v>386</v>
      </c>
      <c r="C159" s="741">
        <v>128496445</v>
      </c>
      <c r="D159" s="766">
        <v>18990.41</v>
      </c>
    </row>
    <row r="160" spans="1:4" ht="15" customHeight="1">
      <c r="A160" s="768" t="s">
        <v>1080</v>
      </c>
      <c r="B160" s="769" t="s">
        <v>529</v>
      </c>
      <c r="C160" s="741">
        <v>39288422</v>
      </c>
      <c r="D160" s="766">
        <v>5954.87</v>
      </c>
    </row>
    <row r="161" spans="1:4" ht="15" customHeight="1">
      <c r="A161" s="768" t="s">
        <v>1081</v>
      </c>
      <c r="B161" s="769" t="s">
        <v>530</v>
      </c>
      <c r="C161" s="741">
        <v>810994237</v>
      </c>
      <c r="D161" s="766">
        <v>118728.82</v>
      </c>
    </row>
    <row r="162" spans="1:4" ht="15" customHeight="1">
      <c r="A162" s="768" t="s">
        <v>1082</v>
      </c>
      <c r="B162" s="769" t="s">
        <v>387</v>
      </c>
      <c r="C162" s="741">
        <v>157750825</v>
      </c>
      <c r="D162" s="766">
        <v>22749.71</v>
      </c>
    </row>
    <row r="163" spans="1:4" ht="15" customHeight="1">
      <c r="A163" s="768" t="s">
        <v>1083</v>
      </c>
      <c r="B163" s="769" t="s">
        <v>531</v>
      </c>
      <c r="C163" s="741">
        <v>2530200</v>
      </c>
      <c r="D163" s="766">
        <v>390.84</v>
      </c>
    </row>
    <row r="164" spans="1:4" ht="15" customHeight="1">
      <c r="A164" s="768" t="s">
        <v>1172</v>
      </c>
      <c r="B164" s="769" t="s">
        <v>578</v>
      </c>
      <c r="C164" s="741">
        <v>7618424</v>
      </c>
      <c r="D164" s="766">
        <v>1096.8499999999999</v>
      </c>
    </row>
    <row r="165" spans="1:4" ht="15" customHeight="1">
      <c r="A165" s="768" t="s">
        <v>1084</v>
      </c>
      <c r="B165" s="769" t="s">
        <v>734</v>
      </c>
      <c r="C165" s="741">
        <v>69245572</v>
      </c>
      <c r="D165" s="766">
        <v>10338.890000000014</v>
      </c>
    </row>
    <row r="166" spans="1:4" ht="15" customHeight="1">
      <c r="A166" s="768" t="s">
        <v>1085</v>
      </c>
      <c r="B166" s="769" t="s">
        <v>532</v>
      </c>
      <c r="C166" s="741">
        <v>243500002</v>
      </c>
      <c r="D166" s="766">
        <v>36152.869999999995</v>
      </c>
    </row>
    <row r="167" spans="1:4" ht="15" customHeight="1">
      <c r="A167" s="768" t="s">
        <v>1086</v>
      </c>
      <c r="B167" s="769" t="s">
        <v>369</v>
      </c>
      <c r="C167" s="741">
        <v>54000000</v>
      </c>
      <c r="D167" s="766">
        <v>8173.59</v>
      </c>
    </row>
    <row r="168" spans="1:4" ht="15" customHeight="1">
      <c r="A168" s="768" t="s">
        <v>1087</v>
      </c>
      <c r="B168" s="769" t="s">
        <v>533</v>
      </c>
      <c r="C168" s="741">
        <v>1440002</v>
      </c>
      <c r="D168" s="766">
        <v>220.46</v>
      </c>
    </row>
    <row r="169" spans="1:4" ht="15" customHeight="1">
      <c r="A169" s="768" t="s">
        <v>1088</v>
      </c>
      <c r="B169" s="769" t="s">
        <v>534</v>
      </c>
      <c r="C169" s="741">
        <v>13060000</v>
      </c>
      <c r="D169" s="766">
        <v>1993.06</v>
      </c>
    </row>
    <row r="170" spans="1:4" ht="15" customHeight="1">
      <c r="A170" s="768" t="s">
        <v>1173</v>
      </c>
      <c r="B170" s="769" t="s">
        <v>535</v>
      </c>
      <c r="C170" s="741">
        <v>175000000</v>
      </c>
      <c r="D170" s="766">
        <v>25765.759999999998</v>
      </c>
    </row>
    <row r="171" spans="1:4" ht="15" customHeight="1">
      <c r="A171" s="768" t="s">
        <v>1089</v>
      </c>
      <c r="B171" s="769" t="s">
        <v>15</v>
      </c>
      <c r="C171" s="741">
        <v>2859912461</v>
      </c>
      <c r="D171" s="766">
        <v>428521.69</v>
      </c>
    </row>
    <row r="172" spans="1:4" ht="15" customHeight="1">
      <c r="A172" s="768" t="s">
        <v>1090</v>
      </c>
      <c r="B172" s="769" t="s">
        <v>536</v>
      </c>
      <c r="C172" s="741">
        <v>1121939837</v>
      </c>
      <c r="D172" s="766">
        <v>167231.06</v>
      </c>
    </row>
    <row r="173" spans="1:4" ht="15" customHeight="1">
      <c r="A173" s="768" t="s">
        <v>1091</v>
      </c>
      <c r="B173" s="769" t="s">
        <v>361</v>
      </c>
      <c r="C173" s="741">
        <v>885420000</v>
      </c>
      <c r="D173" s="766">
        <v>131946.10999999999</v>
      </c>
    </row>
    <row r="174" spans="1:4" ht="15" customHeight="1">
      <c r="A174" s="768" t="s">
        <v>1092</v>
      </c>
      <c r="B174" s="769" t="s">
        <v>362</v>
      </c>
      <c r="C174" s="741">
        <v>140133440</v>
      </c>
      <c r="D174" s="766">
        <v>20876.86</v>
      </c>
    </row>
    <row r="175" spans="1:4" ht="15" customHeight="1">
      <c r="A175" s="768" t="s">
        <v>1093</v>
      </c>
      <c r="B175" s="769" t="s">
        <v>363</v>
      </c>
      <c r="C175" s="741">
        <v>86303064</v>
      </c>
      <c r="D175" s="766">
        <v>12863.84</v>
      </c>
    </row>
    <row r="176" spans="1:4" ht="15" customHeight="1">
      <c r="A176" s="768" t="s">
        <v>1094</v>
      </c>
      <c r="B176" s="769" t="s">
        <v>364</v>
      </c>
      <c r="C176" s="741">
        <v>10083333</v>
      </c>
      <c r="D176" s="766">
        <v>1544.25</v>
      </c>
    </row>
    <row r="177" spans="1:4" ht="15" customHeight="1">
      <c r="A177" s="768" t="s">
        <v>1095</v>
      </c>
      <c r="B177" s="769" t="s">
        <v>650</v>
      </c>
      <c r="C177" s="741">
        <v>272625400</v>
      </c>
      <c r="D177" s="766">
        <v>40501.120000000003</v>
      </c>
    </row>
    <row r="178" spans="1:4" ht="15" customHeight="1">
      <c r="A178" s="768" t="s">
        <v>1096</v>
      </c>
      <c r="B178" s="769" t="s">
        <v>366</v>
      </c>
      <c r="C178" s="741">
        <v>170880068</v>
      </c>
      <c r="D178" s="766">
        <v>25470.59</v>
      </c>
    </row>
    <row r="179" spans="1:4" ht="15" customHeight="1">
      <c r="A179" s="768" t="s">
        <v>1097</v>
      </c>
      <c r="B179" s="769" t="s">
        <v>367</v>
      </c>
      <c r="C179" s="741">
        <v>3476045</v>
      </c>
      <c r="D179" s="766">
        <v>511.43</v>
      </c>
    </row>
    <row r="180" spans="1:4" ht="15" customHeight="1">
      <c r="A180" s="768" t="s">
        <v>1098</v>
      </c>
      <c r="B180" s="769" t="s">
        <v>368</v>
      </c>
      <c r="C180" s="741">
        <v>4000000</v>
      </c>
      <c r="D180" s="766">
        <v>611.75</v>
      </c>
    </row>
    <row r="181" spans="1:4" ht="15" customHeight="1">
      <c r="A181" s="768" t="s">
        <v>1099</v>
      </c>
      <c r="B181" s="769" t="s">
        <v>370</v>
      </c>
      <c r="C181" s="741">
        <v>5527273</v>
      </c>
      <c r="D181" s="766">
        <v>824.45</v>
      </c>
    </row>
    <row r="182" spans="1:4" ht="15" customHeight="1">
      <c r="A182" s="768" t="s">
        <v>1100</v>
      </c>
      <c r="B182" s="769" t="s">
        <v>372</v>
      </c>
      <c r="C182" s="741">
        <v>11879792</v>
      </c>
      <c r="D182" s="766">
        <v>1820.3</v>
      </c>
    </row>
    <row r="183" spans="1:4" ht="15" customHeight="1">
      <c r="A183" s="768" t="s">
        <v>1174</v>
      </c>
      <c r="B183" s="769" t="s">
        <v>1175</v>
      </c>
      <c r="C183" s="741">
        <v>454546</v>
      </c>
      <c r="D183" s="766">
        <v>67.260000000000005</v>
      </c>
    </row>
    <row r="184" spans="1:4" ht="15" customHeight="1">
      <c r="A184" s="768" t="s">
        <v>1101</v>
      </c>
      <c r="B184" s="769" t="s">
        <v>736</v>
      </c>
      <c r="C184" s="741">
        <v>48781820</v>
      </c>
      <c r="D184" s="766">
        <v>7254.19</v>
      </c>
    </row>
    <row r="185" spans="1:4" ht="15" customHeight="1">
      <c r="A185" s="768" t="s">
        <v>1102</v>
      </c>
      <c r="B185" s="769" t="s">
        <v>1176</v>
      </c>
      <c r="C185" s="741">
        <v>66240000</v>
      </c>
      <c r="D185" s="766">
        <v>9876.16</v>
      </c>
    </row>
    <row r="186" spans="1:4" ht="15" customHeight="1">
      <c r="A186" s="768" t="s">
        <v>1103</v>
      </c>
      <c r="B186" s="769" t="s">
        <v>375</v>
      </c>
      <c r="C186" s="741">
        <v>4723810</v>
      </c>
      <c r="D186" s="766">
        <v>718.85</v>
      </c>
    </row>
    <row r="187" spans="1:4" ht="15" customHeight="1">
      <c r="A187" s="768" t="s">
        <v>1104</v>
      </c>
      <c r="B187" s="769" t="s">
        <v>378</v>
      </c>
      <c r="C187" s="741">
        <v>72000000</v>
      </c>
      <c r="D187" s="766">
        <v>10735.25</v>
      </c>
    </row>
    <row r="188" spans="1:4" ht="15" customHeight="1">
      <c r="A188" s="768" t="s">
        <v>1105</v>
      </c>
      <c r="B188" s="769" t="s">
        <v>538</v>
      </c>
      <c r="C188" s="741">
        <v>69941666</v>
      </c>
      <c r="D188" s="766">
        <v>10450</v>
      </c>
    </row>
    <row r="189" spans="1:4" ht="15" customHeight="1">
      <c r="A189" s="768" t="s">
        <v>1106</v>
      </c>
      <c r="B189" s="769" t="s">
        <v>539</v>
      </c>
      <c r="C189" s="741">
        <v>22959091</v>
      </c>
      <c r="D189" s="766">
        <v>3423.72</v>
      </c>
    </row>
    <row r="190" spans="1:4" ht="15" customHeight="1">
      <c r="A190" s="768" t="s">
        <v>1107</v>
      </c>
      <c r="B190" s="769" t="s">
        <v>51</v>
      </c>
      <c r="C190" s="741">
        <v>157500000</v>
      </c>
      <c r="D190" s="766">
        <v>23483.38</v>
      </c>
    </row>
    <row r="191" spans="1:4" ht="15" customHeight="1">
      <c r="A191" s="768" t="s">
        <v>1108</v>
      </c>
      <c r="B191" s="769" t="s">
        <v>540</v>
      </c>
      <c r="C191" s="741">
        <v>18000000</v>
      </c>
      <c r="D191" s="766">
        <v>2681.43</v>
      </c>
    </row>
    <row r="192" spans="1:4" ht="15" customHeight="1">
      <c r="A192" s="768" t="s">
        <v>1109</v>
      </c>
      <c r="B192" s="769" t="s">
        <v>381</v>
      </c>
      <c r="C192" s="741">
        <v>429580</v>
      </c>
      <c r="D192" s="766">
        <v>65.78</v>
      </c>
    </row>
    <row r="193" spans="1:4" ht="15" customHeight="1">
      <c r="A193" s="768" t="s">
        <v>1110</v>
      </c>
      <c r="B193" s="769" t="s">
        <v>382</v>
      </c>
      <c r="C193" s="741">
        <v>8816667</v>
      </c>
      <c r="D193" s="766">
        <v>1338.37</v>
      </c>
    </row>
    <row r="194" spans="1:4" ht="15" customHeight="1">
      <c r="A194" s="768" t="s">
        <v>1111</v>
      </c>
      <c r="B194" s="769" t="s">
        <v>383</v>
      </c>
      <c r="C194" s="741">
        <v>187000000</v>
      </c>
      <c r="D194" s="766">
        <v>28161.439999999999</v>
      </c>
    </row>
    <row r="195" spans="1:4" ht="15" customHeight="1">
      <c r="A195" s="768" t="s">
        <v>1112</v>
      </c>
      <c r="B195" s="769" t="s">
        <v>428</v>
      </c>
      <c r="C195" s="741">
        <v>242007797</v>
      </c>
      <c r="D195" s="766">
        <v>36025.24</v>
      </c>
    </row>
    <row r="196" spans="1:4" ht="15" customHeight="1">
      <c r="A196" s="768" t="s">
        <v>1113</v>
      </c>
      <c r="B196" s="769" t="s">
        <v>376</v>
      </c>
      <c r="C196" s="741">
        <v>8256339</v>
      </c>
      <c r="D196" s="766">
        <v>1266.04</v>
      </c>
    </row>
    <row r="197" spans="1:4" ht="15" customHeight="1">
      <c r="A197" s="768" t="s">
        <v>1114</v>
      </c>
      <c r="B197" s="769" t="s">
        <v>385</v>
      </c>
      <c r="C197" s="741">
        <v>2129706</v>
      </c>
      <c r="D197" s="766">
        <v>329.13</v>
      </c>
    </row>
    <row r="198" spans="1:4" ht="15" customHeight="1">
      <c r="A198" s="768" t="s">
        <v>1115</v>
      </c>
      <c r="B198" s="769" t="s">
        <v>481</v>
      </c>
      <c r="C198" s="741">
        <v>5426901</v>
      </c>
      <c r="D198" s="766">
        <v>909</v>
      </c>
    </row>
    <row r="199" spans="1:4" ht="15" customHeight="1">
      <c r="A199" s="768" t="s">
        <v>1116</v>
      </c>
      <c r="B199" s="769" t="s">
        <v>627</v>
      </c>
      <c r="C199" s="741">
        <v>10500000</v>
      </c>
      <c r="D199" s="766">
        <v>1606.1</v>
      </c>
    </row>
    <row r="200" spans="1:4" ht="15" customHeight="1">
      <c r="A200" s="768" t="s">
        <v>1117</v>
      </c>
      <c r="B200" s="769" t="s">
        <v>628</v>
      </c>
      <c r="C200" s="741">
        <v>4355762</v>
      </c>
      <c r="D200" s="766">
        <v>665.05</v>
      </c>
    </row>
    <row r="201" spans="1:4" ht="15" customHeight="1">
      <c r="A201" s="768" t="s">
        <v>1118</v>
      </c>
      <c r="B201" s="769" t="s">
        <v>542</v>
      </c>
      <c r="C201" s="741">
        <v>950000</v>
      </c>
      <c r="D201" s="766">
        <v>141.02000000000001</v>
      </c>
    </row>
    <row r="202" spans="1:4" ht="15" customHeight="1">
      <c r="A202" s="768" t="s">
        <v>1119</v>
      </c>
      <c r="B202" s="769" t="s">
        <v>543</v>
      </c>
      <c r="C202" s="741">
        <v>1755940</v>
      </c>
      <c r="D202" s="766">
        <v>257.27</v>
      </c>
    </row>
    <row r="203" spans="1:4" ht="15" customHeight="1">
      <c r="A203" s="768" t="s">
        <v>1120</v>
      </c>
      <c r="B203" s="769" t="s">
        <v>580</v>
      </c>
      <c r="C203" s="741">
        <v>250049</v>
      </c>
      <c r="D203" s="766">
        <v>37.97</v>
      </c>
    </row>
    <row r="204" spans="1:4" ht="15" customHeight="1">
      <c r="A204" s="768" t="s">
        <v>1121</v>
      </c>
      <c r="B204" s="769" t="s">
        <v>737</v>
      </c>
      <c r="C204" s="741">
        <v>96613371</v>
      </c>
      <c r="D204" s="766">
        <v>15810.84</v>
      </c>
    </row>
    <row r="205" spans="1:4" ht="15" customHeight="1">
      <c r="A205" s="768" t="s">
        <v>1122</v>
      </c>
      <c r="B205" s="769" t="s">
        <v>738</v>
      </c>
      <c r="C205" s="741">
        <v>354582</v>
      </c>
      <c r="D205" s="766">
        <v>51.69</v>
      </c>
    </row>
    <row r="206" spans="1:4" ht="15" customHeight="1">
      <c r="A206" s="768" t="s">
        <v>1123</v>
      </c>
      <c r="B206" s="769" t="s">
        <v>739</v>
      </c>
      <c r="C206" s="741">
        <v>132977328</v>
      </c>
      <c r="D206" s="766">
        <v>19800</v>
      </c>
    </row>
    <row r="207" spans="1:4" ht="15" customHeight="1">
      <c r="A207" s="768" t="s">
        <v>1124</v>
      </c>
      <c r="B207" s="769" t="s">
        <v>740</v>
      </c>
      <c r="C207" s="741">
        <v>105000000</v>
      </c>
      <c r="D207" s="766">
        <v>16072.42</v>
      </c>
    </row>
    <row r="208" spans="1:4" ht="15" customHeight="1">
      <c r="A208" s="768" t="s">
        <v>1125</v>
      </c>
      <c r="B208" s="769" t="s">
        <v>1126</v>
      </c>
      <c r="C208" s="741">
        <v>2159091</v>
      </c>
      <c r="D208" s="766">
        <v>323.39</v>
      </c>
    </row>
    <row r="209" spans="1:4" ht="15" customHeight="1">
      <c r="A209" s="768" t="s">
        <v>1127</v>
      </c>
      <c r="B209" s="769" t="s">
        <v>392</v>
      </c>
      <c r="C209" s="741">
        <v>841688589</v>
      </c>
      <c r="D209" s="766">
        <v>159962.5</v>
      </c>
    </row>
    <row r="210" spans="1:4" ht="15" customHeight="1">
      <c r="A210" s="768" t="s">
        <v>1128</v>
      </c>
      <c r="B210" s="769" t="s">
        <v>390</v>
      </c>
      <c r="C210" s="741">
        <v>111208334</v>
      </c>
      <c r="D210" s="766">
        <v>16189.81</v>
      </c>
    </row>
    <row r="211" spans="1:4" ht="15" customHeight="1">
      <c r="A211" s="768" t="s">
        <v>1129</v>
      </c>
      <c r="B211" s="769" t="s">
        <v>92</v>
      </c>
      <c r="C211" s="741">
        <v>7205236</v>
      </c>
      <c r="D211" s="766">
        <v>1064.81</v>
      </c>
    </row>
    <row r="212" spans="1:4" ht="15" customHeight="1">
      <c r="A212" s="768" t="s">
        <v>1130</v>
      </c>
      <c r="B212" s="769" t="s">
        <v>391</v>
      </c>
      <c r="C212" s="741">
        <v>723275019</v>
      </c>
      <c r="D212" s="766">
        <v>142707.88</v>
      </c>
    </row>
    <row r="213" spans="1:4" ht="15" customHeight="1">
      <c r="A213" s="768" t="s">
        <v>1131</v>
      </c>
      <c r="B213" s="769" t="s">
        <v>545</v>
      </c>
      <c r="C213" s="741">
        <v>131622929</v>
      </c>
      <c r="D213" s="766">
        <v>19253.669999999998</v>
      </c>
    </row>
    <row r="214" spans="1:4" ht="15" customHeight="1">
      <c r="A214" s="768" t="s">
        <v>1132</v>
      </c>
      <c r="B214" s="769" t="s">
        <v>546</v>
      </c>
      <c r="C214" s="741">
        <v>131622929</v>
      </c>
      <c r="D214" s="766">
        <v>19253.669999999998</v>
      </c>
    </row>
    <row r="215" spans="1:4" ht="15" customHeight="1">
      <c r="A215" s="768" t="s">
        <v>1133</v>
      </c>
      <c r="B215" s="769" t="s">
        <v>91</v>
      </c>
      <c r="C215" s="741">
        <v>105547667</v>
      </c>
      <c r="D215" s="766">
        <v>15261.87</v>
      </c>
    </row>
    <row r="216" spans="1:4" ht="15" customHeight="1">
      <c r="A216" s="768" t="s">
        <v>1134</v>
      </c>
      <c r="B216" s="769" t="s">
        <v>547</v>
      </c>
      <c r="C216" s="741">
        <v>21887999</v>
      </c>
      <c r="D216" s="766">
        <v>3352.94</v>
      </c>
    </row>
    <row r="217" spans="1:4" ht="15" customHeight="1">
      <c r="A217" s="768" t="s">
        <v>1135</v>
      </c>
      <c r="B217" s="769" t="s">
        <v>397</v>
      </c>
      <c r="C217" s="741">
        <v>4187263</v>
      </c>
      <c r="D217" s="766">
        <v>638.86</v>
      </c>
    </row>
    <row r="218" spans="1:4" ht="15" customHeight="1">
      <c r="B218" s="763" t="s">
        <v>1309</v>
      </c>
      <c r="C218" s="763">
        <v>2185252904</v>
      </c>
      <c r="D218" s="765">
        <v>261185.93</v>
      </c>
    </row>
  </sheetData>
  <autoFilter ref="A5:D204" xr:uid="{1CFB8C35-5ABF-4769-8E48-FCB272F82F08}"/>
  <printOptions gridLinesSet="0"/>
  <pageMargins left="0.75" right="0.75" top="1" bottom="0.75" header="0.5" footer="0.5"/>
  <pageSetup paperSize="9" fitToWidth="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tabColor theme="7" tint="0.59999389629810485"/>
  </sheetPr>
  <dimension ref="A1:M497"/>
  <sheetViews>
    <sheetView zoomScaleNormal="100" workbookViewId="0">
      <pane ySplit="4" topLeftCell="A5" activePane="bottomLeft" state="frozen"/>
      <selection activeCell="G445" sqref="G445"/>
      <selection pane="bottomLeft" activeCell="G445" sqref="G445"/>
    </sheetView>
  </sheetViews>
  <sheetFormatPr baseColWidth="10" defaultColWidth="41.7109375" defaultRowHeight="12"/>
  <cols>
    <col min="1" max="1" width="12.140625" style="677" customWidth="1"/>
    <col min="2" max="2" width="51.85546875" style="677" bestFit="1" customWidth="1"/>
    <col min="3" max="3" width="14.5703125" style="679" customWidth="1"/>
    <col min="4" max="4" width="41.7109375" style="679"/>
    <col min="5" max="5" width="8.5703125" style="680" customWidth="1"/>
    <col min="6" max="6" width="7.140625" style="680" customWidth="1"/>
    <col min="7" max="7" width="18.28515625" style="747" customWidth="1"/>
    <col min="8" max="8" width="5" style="677" customWidth="1"/>
    <col min="9" max="9" width="17" style="681" customWidth="1"/>
    <col min="10" max="10" width="12.7109375" style="677" customWidth="1"/>
    <col min="11" max="16384" width="41.7109375" style="677"/>
  </cols>
  <sheetData>
    <row r="1" spans="1:13">
      <c r="B1" s="678" t="s">
        <v>656</v>
      </c>
    </row>
    <row r="2" spans="1:13">
      <c r="B2" s="682" t="s">
        <v>657</v>
      </c>
    </row>
    <row r="3" spans="1:13">
      <c r="J3" s="681"/>
    </row>
    <row r="4" spans="1:13" s="680" customFormat="1" ht="11.45" customHeight="1">
      <c r="A4" s="683" t="s">
        <v>34</v>
      </c>
      <c r="B4" s="683" t="s">
        <v>35</v>
      </c>
      <c r="C4" s="683" t="s">
        <v>413</v>
      </c>
      <c r="D4" s="683" t="s">
        <v>1</v>
      </c>
      <c r="E4" s="683" t="s">
        <v>2</v>
      </c>
      <c r="F4" s="683" t="s">
        <v>655</v>
      </c>
      <c r="G4" s="748" t="s">
        <v>431</v>
      </c>
      <c r="H4" s="683"/>
      <c r="I4" s="684" t="s">
        <v>432</v>
      </c>
      <c r="J4" s="683"/>
    </row>
    <row r="5" spans="1:13" s="690" customFormat="1" ht="12" hidden="1" customHeight="1">
      <c r="A5" s="685" t="s">
        <v>3</v>
      </c>
      <c r="B5" s="685"/>
      <c r="C5" s="686">
        <v>1</v>
      </c>
      <c r="D5" s="687" t="s">
        <v>3</v>
      </c>
      <c r="E5" s="688" t="s">
        <v>6</v>
      </c>
      <c r="F5" s="688" t="s">
        <v>653</v>
      </c>
      <c r="G5" s="749">
        <f>IF(F5="I",IFERROR(VLOOKUP(C5,#REF!,3,FALSE),0),0)</f>
        <v>0</v>
      </c>
      <c r="H5" s="689"/>
      <c r="I5" s="689">
        <f>IF(F5="I",IFERROR(VLOOKUP(C5,'BG 30.09.2020'!#REF!,4,FALSE),0),0)</f>
        <v>0</v>
      </c>
      <c r="J5" s="689"/>
    </row>
    <row r="6" spans="1:13" s="690" customFormat="1" ht="12" hidden="1" customHeight="1">
      <c r="A6" s="685" t="s">
        <v>3</v>
      </c>
      <c r="B6" s="685"/>
      <c r="C6" s="686">
        <v>11</v>
      </c>
      <c r="D6" s="687" t="s">
        <v>4</v>
      </c>
      <c r="E6" s="688" t="s">
        <v>6</v>
      </c>
      <c r="F6" s="688" t="s">
        <v>653</v>
      </c>
      <c r="G6" s="749">
        <f>IF(F6="I",IFERROR(VLOOKUP(C6,#REF!,3,FALSE),0),0)</f>
        <v>0</v>
      </c>
      <c r="H6" s="689"/>
      <c r="I6" s="689">
        <f>IF(F6="I",IFERROR(VLOOKUP(C6,'BG 30.09.2020'!#REF!,4,FALSE),0),0)</f>
        <v>0</v>
      </c>
      <c r="J6" s="689"/>
    </row>
    <row r="7" spans="1:13" s="690" customFormat="1" ht="12" hidden="1" customHeight="1">
      <c r="A7" s="685" t="s">
        <v>3</v>
      </c>
      <c r="B7" s="685"/>
      <c r="C7" s="686">
        <v>111</v>
      </c>
      <c r="D7" s="687" t="s">
        <v>5</v>
      </c>
      <c r="E7" s="688" t="s">
        <v>6</v>
      </c>
      <c r="F7" s="688" t="s">
        <v>653</v>
      </c>
      <c r="G7" s="749">
        <f>IF(F7="I",IFERROR(VLOOKUP(C7,#REF!,3,FALSE),0),0)</f>
        <v>0</v>
      </c>
      <c r="H7" s="689"/>
      <c r="I7" s="689">
        <f>IF(F7="I",IFERROR(VLOOKUP(C7,'BG 30.09.2020'!#REF!,4,FALSE),0),0)</f>
        <v>0</v>
      </c>
      <c r="J7" s="689"/>
    </row>
    <row r="8" spans="1:13" s="697" customFormat="1" ht="12" hidden="1" customHeight="1">
      <c r="A8" s="691" t="s">
        <v>3</v>
      </c>
      <c r="B8" s="691" t="s">
        <v>18</v>
      </c>
      <c r="C8" s="692">
        <v>111101</v>
      </c>
      <c r="D8" s="693" t="s">
        <v>169</v>
      </c>
      <c r="E8" s="694" t="s">
        <v>6</v>
      </c>
      <c r="F8" s="694" t="s">
        <v>654</v>
      </c>
      <c r="G8" s="750">
        <f>IF(F8="I",IFERROR(SUMIF('BG 30.09.2020'!A:A,'Clasificación 09.20'!C8,'BG 30.09.2020'!C:C),0),0)</f>
        <v>0</v>
      </c>
      <c r="H8" s="695"/>
      <c r="I8" s="695">
        <f>IF(F8="I",IFERROR(SUMIF('BG 30.09.2020'!A:A,'Clasificación 09.20'!C8,'BG 30.09.2020'!D:D),0),0)</f>
        <v>0</v>
      </c>
      <c r="J8" s="695"/>
      <c r="K8" s="696"/>
    </row>
    <row r="9" spans="1:13" s="697" customFormat="1" ht="12" hidden="1" customHeight="1">
      <c r="A9" s="691" t="s">
        <v>3</v>
      </c>
      <c r="B9" s="691" t="s">
        <v>18</v>
      </c>
      <c r="C9" s="692">
        <v>111102</v>
      </c>
      <c r="D9" s="693" t="s">
        <v>170</v>
      </c>
      <c r="E9" s="694" t="s">
        <v>6</v>
      </c>
      <c r="F9" s="694" t="s">
        <v>654</v>
      </c>
      <c r="G9" s="750">
        <f>IF(F9="I",IFERROR(SUMIF('BG 30.09.2020'!A:A,'Clasificación 09.20'!C9,'BG 30.09.2020'!C:C),0),0)</f>
        <v>0</v>
      </c>
      <c r="H9" s="695"/>
      <c r="I9" s="695">
        <f>IF(F9="I",IFERROR(SUMIF('BG 30.09.2020'!A:A,'Clasificación 09.20'!C9,'BG 30.09.2020'!D:D),0),0)</f>
        <v>0</v>
      </c>
      <c r="J9" s="695"/>
      <c r="K9" s="696"/>
    </row>
    <row r="10" spans="1:13" s="697" customFormat="1" ht="12" hidden="1" customHeight="1">
      <c r="A10" s="691" t="s">
        <v>3</v>
      </c>
      <c r="B10" s="691" t="s">
        <v>93</v>
      </c>
      <c r="C10" s="692">
        <v>111103</v>
      </c>
      <c r="D10" s="693" t="s">
        <v>548</v>
      </c>
      <c r="E10" s="694" t="s">
        <v>6</v>
      </c>
      <c r="F10" s="694" t="s">
        <v>654</v>
      </c>
      <c r="G10" s="750">
        <f>IF(F10="I",IFERROR(SUMIF('BG 30.09.2020'!A:A,'Clasificación 09.20'!C10,'BG 30.09.2020'!C:C),0),0)</f>
        <v>0</v>
      </c>
      <c r="H10" s="695"/>
      <c r="I10" s="695">
        <f>IF(F10="I",IFERROR(SUMIF('BG 30.09.2020'!A:A,'Clasificación 09.20'!C10,'BG 30.09.2020'!D:D),0),0)</f>
        <v>0</v>
      </c>
      <c r="J10" s="695"/>
    </row>
    <row r="11" spans="1:13" s="697" customFormat="1" ht="12" hidden="1" customHeight="1">
      <c r="A11" s="691" t="s">
        <v>3</v>
      </c>
      <c r="B11" s="691" t="s">
        <v>93</v>
      </c>
      <c r="C11" s="692">
        <v>111104</v>
      </c>
      <c r="D11" s="693" t="s">
        <v>549</v>
      </c>
      <c r="E11" s="694" t="s">
        <v>6</v>
      </c>
      <c r="F11" s="694" t="s">
        <v>654</v>
      </c>
      <c r="G11" s="750">
        <f>IF(F11="I",IFERROR(SUMIF('BG 30.09.2020'!A:A,'Clasificación 09.20'!C11,'BG 30.09.2020'!C:C),0),0)</f>
        <v>0</v>
      </c>
      <c r="H11" s="695"/>
      <c r="I11" s="695">
        <f>IF(F11="I",IFERROR(SUMIF('BG 30.09.2020'!A:A,'Clasificación 09.20'!C11,'BG 30.09.2020'!D:D),0),0)</f>
        <v>0</v>
      </c>
      <c r="J11" s="695"/>
    </row>
    <row r="12" spans="1:13" s="697" customFormat="1" ht="12" hidden="1" customHeight="1">
      <c r="A12" s="691" t="s">
        <v>3</v>
      </c>
      <c r="B12" s="691" t="s">
        <v>19</v>
      </c>
      <c r="C12" s="692">
        <v>111105</v>
      </c>
      <c r="D12" s="693" t="s">
        <v>171</v>
      </c>
      <c r="E12" s="694" t="s">
        <v>6</v>
      </c>
      <c r="F12" s="694" t="s">
        <v>654</v>
      </c>
      <c r="G12" s="795">
        <f>IF(F12="I",IFERROR(SUMIF('BG 30.09.2020'!A:A,'Clasificación 09.20'!C12,'BG 30.09.2020'!C:C),0),0)</f>
        <v>98670351</v>
      </c>
      <c r="H12" s="695"/>
      <c r="I12" s="695">
        <f>IF(F12="I",IFERROR(SUMIF('BG 30.09.2020'!A:A,'Clasificación 09.20'!C12,'BG 30.09.2020'!D:D),0),0)</f>
        <v>14137.45000000298</v>
      </c>
      <c r="J12" s="695"/>
      <c r="K12" s="698"/>
      <c r="L12" s="699"/>
      <c r="M12" s="700"/>
    </row>
    <row r="13" spans="1:13" s="697" customFormat="1" ht="12" hidden="1" customHeight="1">
      <c r="A13" s="691" t="s">
        <v>3</v>
      </c>
      <c r="B13" s="691" t="s">
        <v>19</v>
      </c>
      <c r="C13" s="692">
        <v>111106</v>
      </c>
      <c r="D13" s="693" t="s">
        <v>176</v>
      </c>
      <c r="E13" s="694" t="s">
        <v>411</v>
      </c>
      <c r="F13" s="694" t="s">
        <v>654</v>
      </c>
      <c r="G13" s="795">
        <f>IF(F13="I",IFERROR(SUMIF('BG 30.09.2020'!A:A,'Clasificación 09.20'!C13,'BG 30.09.2020'!C:C),0),0)</f>
        <v>974150455</v>
      </c>
      <c r="H13" s="695"/>
      <c r="I13" s="695">
        <f>IF(F13="I",IFERROR(SUMIF('BG 30.09.2020'!A:A,'Clasificación 09.20'!C13,'BG 30.09.2020'!D:D),0),0)</f>
        <v>139575.89999999851</v>
      </c>
      <c r="J13" s="695"/>
      <c r="K13" s="701"/>
      <c r="L13" s="702"/>
      <c r="M13" s="703"/>
    </row>
    <row r="14" spans="1:13" s="697" customFormat="1" ht="12" hidden="1" customHeight="1">
      <c r="A14" s="691" t="s">
        <v>3</v>
      </c>
      <c r="B14" s="691" t="s">
        <v>19</v>
      </c>
      <c r="C14" s="692">
        <v>111107</v>
      </c>
      <c r="D14" s="693" t="s">
        <v>172</v>
      </c>
      <c r="E14" s="694" t="s">
        <v>411</v>
      </c>
      <c r="F14" s="694" t="s">
        <v>654</v>
      </c>
      <c r="G14" s="750">
        <f>IF(F14="I",IFERROR(SUMIF('BG 30.09.2020'!A:A,'Clasificación 09.20'!C14,'BG 30.09.2020'!C:C),0),0)</f>
        <v>0</v>
      </c>
      <c r="H14" s="695"/>
      <c r="I14" s="695">
        <f>IF(F14="I",IFERROR(SUMIF('BG 30.09.2020'!A:A,'Clasificación 09.20'!C14,'BG 30.09.2020'!D:D),0),0)</f>
        <v>0</v>
      </c>
      <c r="J14" s="695"/>
      <c r="K14" s="701"/>
      <c r="L14" s="702"/>
      <c r="M14" s="703"/>
    </row>
    <row r="15" spans="1:13" s="697" customFormat="1" ht="12" hidden="1" customHeight="1">
      <c r="A15" s="691" t="s">
        <v>3</v>
      </c>
      <c r="B15" s="691" t="s">
        <v>19</v>
      </c>
      <c r="C15" s="692">
        <v>111108</v>
      </c>
      <c r="D15" s="693" t="s">
        <v>173</v>
      </c>
      <c r="E15" s="694" t="s">
        <v>6</v>
      </c>
      <c r="F15" s="694" t="s">
        <v>654</v>
      </c>
      <c r="G15" s="750">
        <f>IF(F15="I",IFERROR(SUMIF('BG 30.09.2020'!A:A,'Clasificación 09.20'!C15,'BG 30.09.2020'!C:C),0),0)</f>
        <v>0</v>
      </c>
      <c r="H15" s="695"/>
      <c r="I15" s="695">
        <f>IF(F15="I",IFERROR(SUMIF('BG 30.09.2020'!A:A,'Clasificación 09.20'!C15,'BG 30.09.2020'!D:D),0),0)</f>
        <v>0</v>
      </c>
      <c r="J15" s="695"/>
      <c r="K15" s="701"/>
      <c r="L15" s="702"/>
      <c r="M15" s="703"/>
    </row>
    <row r="16" spans="1:13" s="697" customFormat="1" ht="12" hidden="1" customHeight="1">
      <c r="A16" s="691" t="s">
        <v>3</v>
      </c>
      <c r="B16" s="691" t="s">
        <v>19</v>
      </c>
      <c r="C16" s="692">
        <v>111109</v>
      </c>
      <c r="D16" s="693" t="s">
        <v>174</v>
      </c>
      <c r="E16" s="694" t="s">
        <v>6</v>
      </c>
      <c r="F16" s="694" t="s">
        <v>654</v>
      </c>
      <c r="G16" s="750">
        <f>IF(F16="I",IFERROR(SUMIF('BG 30.09.2020'!A:A,'Clasificación 09.20'!C16,'BG 30.09.2020'!C:C),0),0)</f>
        <v>0</v>
      </c>
      <c r="H16" s="695"/>
      <c r="I16" s="695">
        <f>IF(F16="I",IFERROR(SUMIF('BG 30.09.2020'!A:A,'Clasificación 09.20'!C16,'BG 30.09.2020'!D:D),0),0)</f>
        <v>0</v>
      </c>
      <c r="J16" s="695"/>
      <c r="K16" s="701"/>
      <c r="L16" s="702"/>
      <c r="M16" s="703"/>
    </row>
    <row r="17" spans="1:13" s="697" customFormat="1" ht="12" hidden="1" customHeight="1">
      <c r="A17" s="691" t="s">
        <v>3</v>
      </c>
      <c r="B17" s="691" t="s">
        <v>19</v>
      </c>
      <c r="C17" s="692">
        <v>111110</v>
      </c>
      <c r="D17" s="693" t="s">
        <v>175</v>
      </c>
      <c r="E17" s="694" t="s">
        <v>6</v>
      </c>
      <c r="F17" s="694" t="s">
        <v>654</v>
      </c>
      <c r="G17" s="750">
        <f>IF(F17="I",IFERROR(SUMIF('BG 30.09.2020'!A:A,'Clasificación 09.20'!C17,'BG 30.09.2020'!C:C),0),0)</f>
        <v>0</v>
      </c>
      <c r="H17" s="695"/>
      <c r="I17" s="695">
        <f>IF(F17="I",IFERROR(SUMIF('BG 30.09.2020'!A:A,'Clasificación 09.20'!C17,'BG 30.09.2020'!D:D),0),0)</f>
        <v>0</v>
      </c>
      <c r="J17" s="695"/>
      <c r="K17" s="701"/>
      <c r="L17" s="702"/>
      <c r="M17" s="703"/>
    </row>
    <row r="18" spans="1:13" s="690" customFormat="1" ht="12" hidden="1" customHeight="1">
      <c r="A18" s="685" t="s">
        <v>3</v>
      </c>
      <c r="B18" s="685"/>
      <c r="C18" s="686">
        <v>112</v>
      </c>
      <c r="D18" s="687" t="s">
        <v>177</v>
      </c>
      <c r="E18" s="688" t="s">
        <v>6</v>
      </c>
      <c r="F18" s="688" t="s">
        <v>653</v>
      </c>
      <c r="G18" s="749">
        <f>IF(F18="I",IFERROR(SUMIF('BG 30.09.2020'!A:A,'Clasificación 09.20'!C18,'BG 30.09.2020'!C:C),0),0)</f>
        <v>0</v>
      </c>
      <c r="H18" s="689"/>
      <c r="I18" s="689">
        <f>IF(F18="I",IFERROR(SUMIF('BG 30.09.2020'!A:A,'Clasificación 09.20'!C18,'BG 30.09.2020'!D:D),0),0)</f>
        <v>0</v>
      </c>
      <c r="J18" s="689"/>
      <c r="K18" s="704"/>
      <c r="L18" s="705"/>
      <c r="M18" s="706"/>
    </row>
    <row r="19" spans="1:13" s="690" customFormat="1" ht="12" hidden="1" customHeight="1">
      <c r="A19" s="685" t="s">
        <v>3</v>
      </c>
      <c r="B19" s="685"/>
      <c r="C19" s="686">
        <v>11201</v>
      </c>
      <c r="D19" s="687" t="s">
        <v>503</v>
      </c>
      <c r="E19" s="688" t="s">
        <v>6</v>
      </c>
      <c r="F19" s="688" t="s">
        <v>653</v>
      </c>
      <c r="G19" s="749">
        <f>IF(F19="I",IFERROR(SUMIF('BG 30.09.2020'!A:A,'Clasificación 09.20'!C19,'BG 30.09.2020'!C:C),0),0)</f>
        <v>0</v>
      </c>
      <c r="H19" s="689"/>
      <c r="I19" s="689">
        <f>IF(F19="I",IFERROR(SUMIF('BG 30.09.2020'!A:A,'Clasificación 09.20'!C19,'BG 30.09.2020'!D:D),0),0)</f>
        <v>0</v>
      </c>
      <c r="J19" s="689"/>
      <c r="K19" s="704"/>
      <c r="L19" s="705"/>
      <c r="M19" s="706"/>
    </row>
    <row r="20" spans="1:13" s="690" customFormat="1" ht="12" hidden="1" customHeight="1">
      <c r="A20" s="685" t="s">
        <v>3</v>
      </c>
      <c r="B20" s="685"/>
      <c r="C20" s="686">
        <v>1120101</v>
      </c>
      <c r="D20" s="687" t="s">
        <v>550</v>
      </c>
      <c r="E20" s="688" t="s">
        <v>6</v>
      </c>
      <c r="F20" s="688" t="s">
        <v>653</v>
      </c>
      <c r="G20" s="749">
        <f>IF(F20="I",IFERROR(SUMIF('BG 30.09.2020'!A:A,'Clasificación 09.20'!C20,'BG 30.09.2020'!C:C),0),0)</f>
        <v>0</v>
      </c>
      <c r="H20" s="689"/>
      <c r="I20" s="689">
        <f>IF(F20="I",IFERROR(SUMIF('BG 30.09.2020'!A:A,'Clasificación 09.20'!C20,'BG 30.09.2020'!D:D),0),0)</f>
        <v>0</v>
      </c>
      <c r="J20" s="689"/>
      <c r="K20" s="704"/>
      <c r="L20" s="705"/>
      <c r="M20" s="706"/>
    </row>
    <row r="21" spans="1:13" s="697" customFormat="1" ht="12" hidden="1" customHeight="1">
      <c r="A21" s="691" t="s">
        <v>3</v>
      </c>
      <c r="B21" s="691" t="s">
        <v>98</v>
      </c>
      <c r="C21" s="692">
        <v>112010101</v>
      </c>
      <c r="D21" s="693" t="s">
        <v>551</v>
      </c>
      <c r="E21" s="694" t="s">
        <v>6</v>
      </c>
      <c r="F21" s="694" t="s">
        <v>654</v>
      </c>
      <c r="G21" s="750">
        <f>IF(F21="I",IFERROR(SUMIF('BG 30.09.2020'!A:A,'Clasificación 09.20'!C21,'BG 30.09.2020'!C:C),0),0)</f>
        <v>0</v>
      </c>
      <c r="H21" s="695"/>
      <c r="I21" s="695">
        <f>IF(F21="I",IFERROR(SUMIF('BG 30.09.2020'!A:A,'Clasificación 09.20'!C21,'BG 30.09.2020'!D:D),0),0)</f>
        <v>0</v>
      </c>
      <c r="J21" s="695"/>
      <c r="K21" s="701"/>
      <c r="L21" s="702"/>
      <c r="M21" s="703"/>
    </row>
    <row r="22" spans="1:13" s="697" customFormat="1" ht="12" hidden="1" customHeight="1">
      <c r="A22" s="691" t="s">
        <v>3</v>
      </c>
      <c r="B22" s="691" t="s">
        <v>98</v>
      </c>
      <c r="C22" s="692">
        <v>112010102</v>
      </c>
      <c r="D22" s="693" t="s">
        <v>552</v>
      </c>
      <c r="E22" s="694" t="s">
        <v>6</v>
      </c>
      <c r="F22" s="694" t="s">
        <v>654</v>
      </c>
      <c r="G22" s="750">
        <f>IF(F22="I",IFERROR(SUMIF('BG 30.09.2020'!A:A,'Clasificación 09.20'!C22,'BG 30.09.2020'!C:C),0),0)</f>
        <v>0</v>
      </c>
      <c r="H22" s="695"/>
      <c r="I22" s="695">
        <f>IF(F22="I",IFERROR(SUMIF('BG 30.09.2020'!A:A,'Clasificación 09.20'!C22,'BG 30.09.2020'!D:D),0),0)</f>
        <v>0</v>
      </c>
      <c r="J22" s="695"/>
      <c r="K22" s="701"/>
      <c r="L22" s="702"/>
      <c r="M22" s="703"/>
    </row>
    <row r="23" spans="1:13" s="697" customFormat="1" ht="12" hidden="1" customHeight="1">
      <c r="A23" s="691" t="s">
        <v>3</v>
      </c>
      <c r="B23" s="691" t="s">
        <v>98</v>
      </c>
      <c r="C23" s="692">
        <v>112010103</v>
      </c>
      <c r="D23" s="693" t="s">
        <v>553</v>
      </c>
      <c r="E23" s="694" t="s">
        <v>6</v>
      </c>
      <c r="F23" s="694" t="s">
        <v>654</v>
      </c>
      <c r="G23" s="750">
        <f>IF(F23="I",IFERROR(SUMIF('BG 30.09.2020'!A:A,'Clasificación 09.20'!C23,'BG 30.09.2020'!C:C),0),0)</f>
        <v>0</v>
      </c>
      <c r="H23" s="695"/>
      <c r="I23" s="695">
        <f>IF(F23="I",IFERROR(SUMIF('BG 30.09.2020'!A:A,'Clasificación 09.20'!C23,'BG 30.09.2020'!D:D),0),0)</f>
        <v>0</v>
      </c>
      <c r="J23" s="695"/>
      <c r="K23" s="701"/>
      <c r="L23" s="702"/>
      <c r="M23" s="703"/>
    </row>
    <row r="24" spans="1:13" s="690" customFormat="1" ht="12" hidden="1" customHeight="1">
      <c r="A24" s="685" t="s">
        <v>3</v>
      </c>
      <c r="B24" s="685"/>
      <c r="C24" s="686">
        <v>1120102</v>
      </c>
      <c r="D24" s="687" t="s">
        <v>504</v>
      </c>
      <c r="E24" s="688" t="s">
        <v>6</v>
      </c>
      <c r="F24" s="688" t="s">
        <v>653</v>
      </c>
      <c r="G24" s="749">
        <f>IF(F24="I",IFERROR(SUMIF('BG 30.09.2020'!A:A,'Clasificación 09.20'!C24,'BG 30.09.2020'!C:C),0),0)</f>
        <v>0</v>
      </c>
      <c r="H24" s="689"/>
      <c r="I24" s="689">
        <f>IF(F24="I",IFERROR(SUMIF('BG 30.09.2020'!A:A,'Clasificación 09.20'!C24,'BG 30.09.2020'!D:D),0),0)</f>
        <v>0</v>
      </c>
      <c r="J24" s="689"/>
      <c r="K24" s="704"/>
      <c r="L24" s="705"/>
      <c r="M24" s="706"/>
    </row>
    <row r="25" spans="1:13" s="697" customFormat="1" ht="12" hidden="1" customHeight="1">
      <c r="A25" s="691" t="s">
        <v>3</v>
      </c>
      <c r="B25" s="691" t="s">
        <v>98</v>
      </c>
      <c r="C25" s="692">
        <v>112010201</v>
      </c>
      <c r="D25" s="693" t="s">
        <v>185</v>
      </c>
      <c r="E25" s="694" t="s">
        <v>6</v>
      </c>
      <c r="F25" s="694" t="s">
        <v>654</v>
      </c>
      <c r="G25" s="750">
        <f>IF(F25="I",IFERROR(SUMIF('BG 30.09.2020'!A:A,'Clasificación 09.20'!C25,'BG 30.09.2020'!C:C),0),0)</f>
        <v>0</v>
      </c>
      <c r="H25" s="695"/>
      <c r="I25" s="695">
        <f>IF(F25="I",IFERROR(SUMIF('BG 30.09.2020'!A:A,'Clasificación 09.20'!C25,'BG 30.09.2020'!D:D),0),0)</f>
        <v>0</v>
      </c>
      <c r="J25" s="695"/>
      <c r="K25" s="701"/>
      <c r="L25" s="702"/>
      <c r="M25" s="703"/>
    </row>
    <row r="26" spans="1:13" s="697" customFormat="1" ht="12" hidden="1" customHeight="1">
      <c r="A26" s="691" t="s">
        <v>3</v>
      </c>
      <c r="B26" s="691" t="s">
        <v>98</v>
      </c>
      <c r="C26" s="692">
        <v>112010202</v>
      </c>
      <c r="D26" s="693" t="s">
        <v>182</v>
      </c>
      <c r="E26" s="694" t="s">
        <v>6</v>
      </c>
      <c r="F26" s="694" t="s">
        <v>654</v>
      </c>
      <c r="G26" s="750">
        <f>IF(F26="I",IFERROR(SUMIF('BG 30.09.2020'!A:A,'Clasificación 09.20'!C26,'BG 30.09.2020'!C:C),0),0)</f>
        <v>0</v>
      </c>
      <c r="H26" s="695"/>
      <c r="I26" s="695">
        <f>IF(F26="I",IFERROR(SUMIF('BG 30.09.2020'!A:A,'Clasificación 09.20'!C26,'BG 30.09.2020'!D:D),0),0)</f>
        <v>0</v>
      </c>
      <c r="J26" s="695"/>
      <c r="K26" s="701"/>
      <c r="L26" s="702"/>
      <c r="M26" s="703"/>
    </row>
    <row r="27" spans="1:13" s="697" customFormat="1" ht="12" hidden="1" customHeight="1">
      <c r="A27" s="691" t="s">
        <v>3</v>
      </c>
      <c r="B27" s="691" t="s">
        <v>98</v>
      </c>
      <c r="C27" s="692">
        <v>112010203</v>
      </c>
      <c r="D27" s="693" t="s">
        <v>183</v>
      </c>
      <c r="E27" s="694" t="s">
        <v>6</v>
      </c>
      <c r="F27" s="694" t="s">
        <v>654</v>
      </c>
      <c r="G27" s="750">
        <f>IF(F27="I",IFERROR(SUMIF('BG 30.09.2020'!A:A,'Clasificación 09.20'!C27,'BG 30.09.2020'!C:C),0),0)</f>
        <v>0</v>
      </c>
      <c r="H27" s="695"/>
      <c r="I27" s="695">
        <f>IF(F27="I",IFERROR(SUMIF('BG 30.09.2020'!A:A,'Clasificación 09.20'!C27,'BG 30.09.2020'!D:D),0),0)</f>
        <v>0</v>
      </c>
      <c r="J27" s="695"/>
      <c r="K27" s="701"/>
      <c r="L27" s="702"/>
      <c r="M27" s="703"/>
    </row>
    <row r="28" spans="1:13" s="697" customFormat="1" ht="12" hidden="1" customHeight="1">
      <c r="A28" s="691" t="s">
        <v>3</v>
      </c>
      <c r="B28" s="691" t="s">
        <v>98</v>
      </c>
      <c r="C28" s="692">
        <v>112010204</v>
      </c>
      <c r="D28" s="693" t="s">
        <v>184</v>
      </c>
      <c r="E28" s="694" t="s">
        <v>6</v>
      </c>
      <c r="F28" s="694" t="s">
        <v>654</v>
      </c>
      <c r="G28" s="750">
        <f>IF(F28="I",IFERROR(SUMIF('BG 30.09.2020'!A:A,'Clasificación 09.20'!C28,'BG 30.09.2020'!C:C),0),0)</f>
        <v>0</v>
      </c>
      <c r="H28" s="695"/>
      <c r="I28" s="695">
        <f>IF(F28="I",IFERROR(SUMIF('BG 30.09.2020'!A:A,'Clasificación 09.20'!C28,'BG 30.09.2020'!D:D),0),0)</f>
        <v>0</v>
      </c>
      <c r="J28" s="695"/>
      <c r="K28" s="701"/>
      <c r="L28" s="702"/>
      <c r="M28" s="703"/>
    </row>
    <row r="29" spans="1:13" s="697" customFormat="1" ht="12" hidden="1" customHeight="1">
      <c r="A29" s="691" t="s">
        <v>3</v>
      </c>
      <c r="B29" s="691" t="s">
        <v>98</v>
      </c>
      <c r="C29" s="692">
        <v>112010205</v>
      </c>
      <c r="D29" s="693" t="s">
        <v>551</v>
      </c>
      <c r="E29" s="694" t="s">
        <v>6</v>
      </c>
      <c r="F29" s="694" t="s">
        <v>654</v>
      </c>
      <c r="G29" s="750">
        <f>IF(F29="I",IFERROR(SUMIF('BG 30.09.2020'!A:A,'Clasificación 09.20'!C29,'BG 30.09.2020'!C:C),0),0)</f>
        <v>0</v>
      </c>
      <c r="H29" s="695"/>
      <c r="I29" s="695">
        <f>IF(F29="I",IFERROR(SUMIF('BG 30.09.2020'!A:A,'Clasificación 09.20'!C29,'BG 30.09.2020'!D:D),0),0)</f>
        <v>0</v>
      </c>
      <c r="J29" s="695"/>
      <c r="K29" s="707"/>
      <c r="L29" s="708"/>
      <c r="M29" s="709"/>
    </row>
    <row r="30" spans="1:13" s="697" customFormat="1" ht="12" hidden="1" customHeight="1">
      <c r="A30" s="691" t="s">
        <v>3</v>
      </c>
      <c r="B30" s="691" t="s">
        <v>98</v>
      </c>
      <c r="C30" s="692">
        <v>112010206</v>
      </c>
      <c r="D30" s="693" t="s">
        <v>552</v>
      </c>
      <c r="E30" s="694" t="s">
        <v>6</v>
      </c>
      <c r="F30" s="694" t="s">
        <v>654</v>
      </c>
      <c r="G30" s="750">
        <f>IF(F30="I",IFERROR(SUMIF('BG 30.09.2020'!A:A,'Clasificación 09.20'!C30,'BG 30.09.2020'!C:C),0),0)</f>
        <v>0</v>
      </c>
      <c r="H30" s="695"/>
      <c r="I30" s="695">
        <f>IF(F30="I",IFERROR(SUMIF('BG 30.09.2020'!A:A,'Clasificación 09.20'!C30,'BG 30.09.2020'!D:D),0),0)</f>
        <v>0</v>
      </c>
      <c r="J30" s="695"/>
    </row>
    <row r="31" spans="1:13" s="697" customFormat="1" ht="12" hidden="1" customHeight="1">
      <c r="A31" s="691" t="s">
        <v>3</v>
      </c>
      <c r="B31" s="691" t="s">
        <v>98</v>
      </c>
      <c r="C31" s="692">
        <v>112010207</v>
      </c>
      <c r="D31" s="693" t="s">
        <v>554</v>
      </c>
      <c r="E31" s="694" t="s">
        <v>6</v>
      </c>
      <c r="F31" s="694" t="s">
        <v>654</v>
      </c>
      <c r="G31" s="750">
        <f>IF(F31="I",IFERROR(SUMIF('BG 30.09.2020'!A:A,'Clasificación 09.20'!C31,'BG 30.09.2020'!C:C),0),0)</f>
        <v>0</v>
      </c>
      <c r="H31" s="695"/>
      <c r="I31" s="695">
        <f>IF(F31="I",IFERROR(SUMIF('BG 30.09.2020'!A:A,'Clasificación 09.20'!C31,'BG 30.09.2020'!D:D),0),0)</f>
        <v>0</v>
      </c>
      <c r="J31" s="695"/>
    </row>
    <row r="32" spans="1:13" s="697" customFormat="1" ht="12" hidden="1" customHeight="1">
      <c r="A32" s="691" t="s">
        <v>3</v>
      </c>
      <c r="B32" s="691" t="s">
        <v>98</v>
      </c>
      <c r="C32" s="692">
        <v>112010208</v>
      </c>
      <c r="D32" s="693" t="s">
        <v>555</v>
      </c>
      <c r="E32" s="694" t="s">
        <v>411</v>
      </c>
      <c r="F32" s="694" t="s">
        <v>654</v>
      </c>
      <c r="G32" s="795">
        <f>IF(F32="I",IFERROR(SUMIF('BG 30.09.2020'!A:A,'Clasificación 09.20'!C32,'BG 30.09.2020'!C:C),0),0)</f>
        <v>6993318720</v>
      </c>
      <c r="H32" s="695"/>
      <c r="I32" s="695">
        <f>IF(F32="I",IFERROR(SUMIF('BG 30.09.2020'!A:A,'Clasificación 09.20'!C32,'BG 30.09.2020'!D:D),0),0)</f>
        <v>1001999.9999999981</v>
      </c>
      <c r="J32" s="695"/>
    </row>
    <row r="33" spans="1:10" s="697" customFormat="1" ht="12" hidden="1" customHeight="1">
      <c r="A33" s="691" t="s">
        <v>3</v>
      </c>
      <c r="B33" s="691" t="s">
        <v>98</v>
      </c>
      <c r="C33" s="692">
        <v>112010209</v>
      </c>
      <c r="D33" s="693" t="s">
        <v>505</v>
      </c>
      <c r="E33" s="694" t="s">
        <v>6</v>
      </c>
      <c r="F33" s="694" t="s">
        <v>654</v>
      </c>
      <c r="G33" s="750">
        <f>IF(F33="I",IFERROR(SUMIF('BG 30.09.2020'!A:A,'Clasificación 09.20'!C33,'BG 30.09.2020'!C:C),0),0)</f>
        <v>0</v>
      </c>
      <c r="H33" s="695"/>
      <c r="I33" s="695">
        <f>IF(F33="I",IFERROR(SUMIF('BG 30.09.2020'!A:A,'Clasificación 09.20'!C33,'BG 30.09.2020'!D:D),0),0)</f>
        <v>0</v>
      </c>
      <c r="J33" s="695"/>
    </row>
    <row r="34" spans="1:10" s="697" customFormat="1" ht="12" hidden="1" customHeight="1">
      <c r="A34" s="691" t="s">
        <v>3</v>
      </c>
      <c r="B34" s="691" t="s">
        <v>98</v>
      </c>
      <c r="C34" s="692">
        <v>112010210</v>
      </c>
      <c r="D34" s="693" t="s">
        <v>506</v>
      </c>
      <c r="E34" s="694" t="s">
        <v>411</v>
      </c>
      <c r="F34" s="694" t="s">
        <v>654</v>
      </c>
      <c r="G34" s="795">
        <f>IF(F34="I",IFERROR(SUMIF('BG 30.09.2020'!A:A,'Clasificación 09.20'!C34,'BG 30.09.2020'!C:C),0),0)</f>
        <v>1395872000</v>
      </c>
      <c r="H34" s="695"/>
      <c r="I34" s="695">
        <f>IF(F34="I",IFERROR(SUMIF('BG 30.09.2020'!A:A,'Clasificación 09.20'!C34,'BG 30.09.2020'!D:D),0),0)</f>
        <v>200000</v>
      </c>
      <c r="J34" s="695"/>
    </row>
    <row r="35" spans="1:10" s="697" customFormat="1" ht="12" hidden="1" customHeight="1">
      <c r="A35" s="692" t="s">
        <v>3</v>
      </c>
      <c r="B35" s="691" t="s">
        <v>98</v>
      </c>
      <c r="C35" s="692">
        <v>112010211</v>
      </c>
      <c r="D35" s="693" t="s">
        <v>507</v>
      </c>
      <c r="E35" s="694" t="s">
        <v>6</v>
      </c>
      <c r="F35" s="694" t="s">
        <v>654</v>
      </c>
      <c r="G35" s="795">
        <f>IF(F35="I",IFERROR(SUMIF('BG 30.09.2020'!A:A,'Clasificación 09.20'!C35,'BG 30.09.2020'!C:C),0),0)</f>
        <v>10400000000</v>
      </c>
      <c r="H35" s="695"/>
      <c r="I35" s="695">
        <f>IF(F35="I",IFERROR(SUMIF('BG 30.09.2020'!A:A,'Clasificación 09.20'!C35,'BG 30.09.2020'!D:D),0),0)</f>
        <v>1490107.9799999967</v>
      </c>
      <c r="J35" s="695"/>
    </row>
    <row r="36" spans="1:10" s="697" customFormat="1" ht="12" hidden="1" customHeight="1">
      <c r="A36" s="691" t="s">
        <v>3</v>
      </c>
      <c r="B36" s="691" t="s">
        <v>98</v>
      </c>
      <c r="C36" s="692">
        <v>112010212</v>
      </c>
      <c r="D36" s="693" t="s">
        <v>186</v>
      </c>
      <c r="E36" s="694" t="s">
        <v>411</v>
      </c>
      <c r="F36" s="694" t="s">
        <v>654</v>
      </c>
      <c r="G36" s="795">
        <f>IF(F36="I",IFERROR(SUMIF('BG 30.09.2020'!A:A,'Clasificación 09.20'!C36,'BG 30.09.2020'!C:C),0),0)</f>
        <v>4536278164</v>
      </c>
      <c r="H36" s="695"/>
      <c r="I36" s="695">
        <f>IF(F36="I",IFERROR(SUMIF('BG 30.09.2020'!A:A,'Clasificación 09.20'!C36,'BG 30.09.2020'!D:D),0),0)</f>
        <v>649956.1799999997</v>
      </c>
      <c r="J36" s="695"/>
    </row>
    <row r="37" spans="1:10" s="690" customFormat="1" ht="12" hidden="1" customHeight="1">
      <c r="A37" s="685" t="s">
        <v>3</v>
      </c>
      <c r="B37" s="685"/>
      <c r="C37" s="686">
        <v>1120103</v>
      </c>
      <c r="D37" s="687" t="s">
        <v>508</v>
      </c>
      <c r="E37" s="688" t="s">
        <v>6</v>
      </c>
      <c r="F37" s="688" t="s">
        <v>653</v>
      </c>
      <c r="G37" s="749">
        <f>IF(F37="I",IFERROR(SUMIF('BG 30.09.2020'!A:A,'Clasificación 09.20'!C37,'BG 30.09.2020'!C:C),0),0)</f>
        <v>0</v>
      </c>
      <c r="H37" s="689"/>
      <c r="I37" s="689">
        <f>IF(F37="I",IFERROR(SUMIF('BG 30.09.2020'!A:A,'Clasificación 09.20'!C37,'BG 30.09.2020'!D:D),0),0)</f>
        <v>0</v>
      </c>
      <c r="J37" s="689"/>
    </row>
    <row r="38" spans="1:10" s="697" customFormat="1" ht="12" hidden="1" customHeight="1">
      <c r="A38" s="691" t="s">
        <v>3</v>
      </c>
      <c r="B38" s="691" t="s">
        <v>98</v>
      </c>
      <c r="C38" s="692">
        <v>112010301</v>
      </c>
      <c r="D38" s="693" t="s">
        <v>186</v>
      </c>
      <c r="E38" s="694" t="s">
        <v>411</v>
      </c>
      <c r="F38" s="694" t="s">
        <v>654</v>
      </c>
      <c r="G38" s="750">
        <f>IF(F38="I",IFERROR(SUMIF('BG 30.09.2020'!A:A,'Clasificación 09.20'!C38,'BG 30.09.2020'!C:C),0),0)</f>
        <v>0</v>
      </c>
      <c r="H38" s="695"/>
      <c r="I38" s="695">
        <f>IF(F38="I",IFERROR(SUMIF('BG 30.09.2020'!A:A,'Clasificación 09.20'!C38,'BG 30.09.2020'!D:D),0),0)</f>
        <v>0</v>
      </c>
      <c r="J38" s="695"/>
    </row>
    <row r="39" spans="1:10" s="697" customFormat="1" ht="12" hidden="1" customHeight="1">
      <c r="A39" s="691" t="s">
        <v>3</v>
      </c>
      <c r="B39" s="691" t="s">
        <v>98</v>
      </c>
      <c r="C39" s="692">
        <v>112010302</v>
      </c>
      <c r="D39" s="693" t="s">
        <v>556</v>
      </c>
      <c r="E39" s="694" t="s">
        <v>6</v>
      </c>
      <c r="F39" s="694" t="s">
        <v>654</v>
      </c>
      <c r="G39" s="750">
        <f>IF(F39="I",IFERROR(SUMIF('BG 30.09.2020'!A:A,'Clasificación 09.20'!C39,'BG 30.09.2020'!C:C),0),0)</f>
        <v>0</v>
      </c>
      <c r="H39" s="695"/>
      <c r="I39" s="695">
        <f>IF(F39="I",IFERROR(SUMIF('BG 30.09.2020'!A:A,'Clasificación 09.20'!C39,'BG 30.09.2020'!D:D),0),0)</f>
        <v>0</v>
      </c>
      <c r="J39" s="695"/>
    </row>
    <row r="40" spans="1:10" s="697" customFormat="1" ht="12" hidden="1" customHeight="1">
      <c r="A40" s="691" t="s">
        <v>3</v>
      </c>
      <c r="B40" s="691" t="s">
        <v>98</v>
      </c>
      <c r="C40" s="692">
        <v>112010303</v>
      </c>
      <c r="D40" s="693" t="s">
        <v>551</v>
      </c>
      <c r="E40" s="694" t="s">
        <v>6</v>
      </c>
      <c r="F40" s="694" t="s">
        <v>654</v>
      </c>
      <c r="G40" s="750">
        <f>IF(F40="I",IFERROR(SUMIF('BG 30.09.2020'!A:A,'Clasificación 09.20'!C40,'BG 30.09.2020'!C:C),0),0)</f>
        <v>0</v>
      </c>
      <c r="H40" s="695"/>
      <c r="I40" s="695">
        <f>IF(F40="I",IFERROR(SUMIF('BG 30.09.2020'!A:A,'Clasificación 09.20'!C40,'BG 30.09.2020'!D:D),0),0)</f>
        <v>0</v>
      </c>
      <c r="J40" s="695"/>
    </row>
    <row r="41" spans="1:10" s="697" customFormat="1" ht="12" hidden="1" customHeight="1">
      <c r="A41" s="691" t="s">
        <v>3</v>
      </c>
      <c r="B41" s="691" t="s">
        <v>98</v>
      </c>
      <c r="C41" s="692">
        <v>112010304</v>
      </c>
      <c r="D41" s="693" t="s">
        <v>509</v>
      </c>
      <c r="E41" s="694" t="s">
        <v>6</v>
      </c>
      <c r="F41" s="694" t="s">
        <v>654</v>
      </c>
      <c r="G41" s="795">
        <f>IF(F41="I",IFERROR(SUMIF('BG 30.09.2020'!A:A,'Clasificación 09.20'!C41,'BG 30.09.2020'!C:C),0),0)</f>
        <v>19000000</v>
      </c>
      <c r="H41" s="695"/>
      <c r="I41" s="695">
        <f>IF(F41="I",IFERROR(SUMIF('BG 30.09.2020'!A:A,'Clasificación 09.20'!C41,'BG 30.09.2020'!D:D),0),0)</f>
        <v>2722.3099999995902</v>
      </c>
      <c r="J41" s="695"/>
    </row>
    <row r="42" spans="1:10" s="697" customFormat="1" ht="12" hidden="1" customHeight="1">
      <c r="A42" s="691" t="s">
        <v>3</v>
      </c>
      <c r="B42" s="691" t="s">
        <v>98</v>
      </c>
      <c r="C42" s="692">
        <v>112010305</v>
      </c>
      <c r="D42" s="693" t="s">
        <v>640</v>
      </c>
      <c r="E42" s="694" t="s">
        <v>411</v>
      </c>
      <c r="F42" s="694" t="s">
        <v>654</v>
      </c>
      <c r="G42" s="750">
        <f>IF(F42="I",IFERROR(SUMIF('BG 30.09.2020'!A:A,'Clasificación 09.20'!C42,'BG 30.09.2020'!C:C),0),0)</f>
        <v>0</v>
      </c>
      <c r="H42" s="695"/>
      <c r="I42" s="695">
        <f>IF(F42="I",IFERROR(SUMIF('BG 30.09.2020'!A:A,'Clasificación 09.20'!C42,'BG 30.09.2020'!D:D),0),0)</f>
        <v>0</v>
      </c>
      <c r="J42" s="695"/>
    </row>
    <row r="43" spans="1:10" s="697" customFormat="1" ht="12" hidden="1" customHeight="1">
      <c r="A43" s="691" t="s">
        <v>3</v>
      </c>
      <c r="B43" s="691" t="s">
        <v>98</v>
      </c>
      <c r="C43" s="692">
        <v>112010306</v>
      </c>
      <c r="D43" s="693" t="s">
        <v>1144</v>
      </c>
      <c r="E43" s="694" t="s">
        <v>6</v>
      </c>
      <c r="F43" s="694" t="s">
        <v>654</v>
      </c>
      <c r="G43" s="795">
        <f>IF(F43="I",IFERROR(SUMIF('BG 30.09.2020'!A:A,'Clasificación 09.20'!C43,'BG 30.09.2020'!C:C),0),0)</f>
        <v>115000000</v>
      </c>
      <c r="H43" s="695"/>
      <c r="I43" s="695">
        <f>IF(F43="I",IFERROR(SUMIF('BG 30.09.2020'!A:A,'Clasificación 09.20'!C43,'BG 30.09.2020'!D:D),0),0)</f>
        <v>16477.160000000003</v>
      </c>
      <c r="J43" s="695"/>
    </row>
    <row r="44" spans="1:10" s="690" customFormat="1" ht="12" hidden="1" customHeight="1">
      <c r="A44" s="685" t="s">
        <v>3</v>
      </c>
      <c r="B44" s="685"/>
      <c r="C44" s="686">
        <v>11202</v>
      </c>
      <c r="D44" s="687" t="s">
        <v>557</v>
      </c>
      <c r="E44" s="688" t="s">
        <v>6</v>
      </c>
      <c r="F44" s="688" t="s">
        <v>653</v>
      </c>
      <c r="G44" s="749">
        <f>IF(F44="I",IFERROR(SUMIF('BG 30.09.2020'!A:A,'Clasificación 09.20'!C44,'BG 30.09.2020'!C:C),0),0)</f>
        <v>0</v>
      </c>
      <c r="H44" s="689"/>
      <c r="I44" s="689">
        <f>IF(F44="I",IFERROR(SUMIF('BG 30.09.2020'!A:A,'Clasificación 09.20'!C44,'BG 30.09.2020'!D:D),0),0)</f>
        <v>0</v>
      </c>
      <c r="J44" s="689"/>
    </row>
    <row r="45" spans="1:10" s="690" customFormat="1" ht="12" hidden="1" customHeight="1">
      <c r="A45" s="685" t="s">
        <v>3</v>
      </c>
      <c r="B45" s="685"/>
      <c r="C45" s="686">
        <v>1120201</v>
      </c>
      <c r="D45" s="687" t="s">
        <v>550</v>
      </c>
      <c r="E45" s="688" t="s">
        <v>6</v>
      </c>
      <c r="F45" s="688" t="s">
        <v>653</v>
      </c>
      <c r="G45" s="749">
        <f>IF(F45="I",IFERROR(SUMIF('BG 30.09.2020'!A:A,'Clasificación 09.20'!C45,'BG 30.09.2020'!C:C),0),0)</f>
        <v>0</v>
      </c>
      <c r="H45" s="689"/>
      <c r="I45" s="689">
        <f>IF(F45="I",IFERROR(SUMIF('BG 30.09.2020'!A:A,'Clasificación 09.20'!C45,'BG 30.09.2020'!D:D),0),0)</f>
        <v>0</v>
      </c>
      <c r="J45" s="689"/>
    </row>
    <row r="46" spans="1:10" s="697" customFormat="1" ht="12" hidden="1" customHeight="1">
      <c r="A46" s="691" t="s">
        <v>3</v>
      </c>
      <c r="B46" s="691" t="s">
        <v>98</v>
      </c>
      <c r="C46" s="692">
        <v>112020101</v>
      </c>
      <c r="D46" s="693" t="s">
        <v>551</v>
      </c>
      <c r="E46" s="694" t="s">
        <v>6</v>
      </c>
      <c r="F46" s="694" t="s">
        <v>654</v>
      </c>
      <c r="G46" s="750">
        <f>IF(F46="I",IFERROR(SUMIF('BG 30.09.2020'!A:A,'Clasificación 09.20'!C46,'BG 30.09.2020'!C:C),0),0)</f>
        <v>0</v>
      </c>
      <c r="H46" s="695"/>
      <c r="I46" s="695">
        <f>IF(F46="I",IFERROR(SUMIF('BG 30.09.2020'!A:A,'Clasificación 09.20'!C46,'BG 30.09.2020'!D:D),0),0)</f>
        <v>0</v>
      </c>
      <c r="J46" s="695"/>
    </row>
    <row r="47" spans="1:10" s="697" customFormat="1" ht="12" hidden="1" customHeight="1">
      <c r="A47" s="691" t="s">
        <v>3</v>
      </c>
      <c r="B47" s="691" t="s">
        <v>98</v>
      </c>
      <c r="C47" s="692">
        <v>112020102</v>
      </c>
      <c r="D47" s="693" t="s">
        <v>552</v>
      </c>
      <c r="E47" s="694" t="s">
        <v>411</v>
      </c>
      <c r="F47" s="694" t="s">
        <v>654</v>
      </c>
      <c r="G47" s="750">
        <f>IF(F47="I",IFERROR(SUMIF('BG 30.09.2020'!A:A,'Clasificación 09.20'!C47,'BG 30.09.2020'!C:C),0),0)</f>
        <v>0</v>
      </c>
      <c r="H47" s="695"/>
      <c r="I47" s="695">
        <f>IF(F47="I",IFERROR(SUMIF('BG 30.09.2020'!A:A,'Clasificación 09.20'!C47,'BG 30.09.2020'!D:D),0),0)</f>
        <v>0</v>
      </c>
      <c r="J47" s="695"/>
    </row>
    <row r="48" spans="1:10" s="697" customFormat="1" ht="12" hidden="1" customHeight="1">
      <c r="A48" s="691" t="s">
        <v>3</v>
      </c>
      <c r="B48" s="691" t="s">
        <v>98</v>
      </c>
      <c r="C48" s="692">
        <v>112020103</v>
      </c>
      <c r="D48" s="693" t="s">
        <v>180</v>
      </c>
      <c r="E48" s="694" t="s">
        <v>6</v>
      </c>
      <c r="F48" s="694" t="s">
        <v>654</v>
      </c>
      <c r="G48" s="750">
        <f>IF(F48="I",IFERROR(SUMIF('BG 30.09.2020'!A:A,'Clasificación 09.20'!C48,'BG 30.09.2020'!C:C),0),0)</f>
        <v>0</v>
      </c>
      <c r="H48" s="695"/>
      <c r="I48" s="695">
        <f>IF(F48="I",IFERROR(SUMIF('BG 30.09.2020'!A:A,'Clasificación 09.20'!C48,'BG 30.09.2020'!D:D),0),0)</f>
        <v>0</v>
      </c>
      <c r="J48" s="695"/>
    </row>
    <row r="49" spans="1:10" s="690" customFormat="1" ht="12" hidden="1" customHeight="1">
      <c r="A49" s="685" t="s">
        <v>3</v>
      </c>
      <c r="B49" s="685"/>
      <c r="C49" s="686">
        <v>1120202</v>
      </c>
      <c r="D49" s="687" t="s">
        <v>558</v>
      </c>
      <c r="E49" s="688" t="s">
        <v>6</v>
      </c>
      <c r="F49" s="688" t="s">
        <v>653</v>
      </c>
      <c r="G49" s="749">
        <f>IF(F49="I",IFERROR(SUMIF('BG 30.09.2020'!A:A,'Clasificación 09.20'!C49,'BG 30.09.2020'!C:C),0),0)</f>
        <v>0</v>
      </c>
      <c r="H49" s="689"/>
      <c r="I49" s="689">
        <f>IF(F49="I",IFERROR(SUMIF('BG 30.09.2020'!A:A,'Clasificación 09.20'!C49,'BG 30.09.2020'!D:D),0),0)</f>
        <v>0</v>
      </c>
      <c r="J49" s="689"/>
    </row>
    <row r="50" spans="1:10" s="697" customFormat="1" ht="12" hidden="1" customHeight="1">
      <c r="A50" s="691" t="s">
        <v>3</v>
      </c>
      <c r="B50" s="691" t="s">
        <v>98</v>
      </c>
      <c r="C50" s="692">
        <v>112020205</v>
      </c>
      <c r="D50" s="693" t="s">
        <v>551</v>
      </c>
      <c r="E50" s="694" t="s">
        <v>6</v>
      </c>
      <c r="F50" s="694" t="s">
        <v>654</v>
      </c>
      <c r="G50" s="750">
        <f>IF(F50="I",IFERROR(SUMIF('BG 30.09.2020'!A:A,'Clasificación 09.20'!C50,'BG 30.09.2020'!C:C),0),0)</f>
        <v>0</v>
      </c>
      <c r="H50" s="695"/>
      <c r="I50" s="695">
        <f>IF(F50="I",IFERROR(SUMIF('BG 30.09.2020'!A:A,'Clasificación 09.20'!C50,'BG 30.09.2020'!D:D),0),0)</f>
        <v>0</v>
      </c>
      <c r="J50" s="695"/>
    </row>
    <row r="51" spans="1:10" s="697" customFormat="1" ht="12" hidden="1" customHeight="1">
      <c r="A51" s="691" t="s">
        <v>3</v>
      </c>
      <c r="B51" s="691" t="s">
        <v>98</v>
      </c>
      <c r="C51" s="692">
        <v>112020206</v>
      </c>
      <c r="D51" s="693" t="s">
        <v>552</v>
      </c>
      <c r="E51" s="694" t="s">
        <v>411</v>
      </c>
      <c r="F51" s="694" t="s">
        <v>654</v>
      </c>
      <c r="G51" s="750">
        <f>IF(F51="I",IFERROR(SUMIF('BG 30.09.2020'!A:A,'Clasificación 09.20'!C51,'BG 30.09.2020'!C:C),0),0)</f>
        <v>0</v>
      </c>
      <c r="H51" s="695"/>
      <c r="I51" s="695">
        <f>IF(F51="I",IFERROR(SUMIF('BG 30.09.2020'!A:A,'Clasificación 09.20'!C51,'BG 30.09.2020'!D:D),0),0)</f>
        <v>0</v>
      </c>
      <c r="J51" s="695"/>
    </row>
    <row r="52" spans="1:10" s="697" customFormat="1" ht="12" hidden="1" customHeight="1">
      <c r="A52" s="691" t="s">
        <v>3</v>
      </c>
      <c r="B52" s="691" t="s">
        <v>98</v>
      </c>
      <c r="C52" s="692">
        <v>112020210</v>
      </c>
      <c r="D52" s="693" t="s">
        <v>506</v>
      </c>
      <c r="E52" s="694" t="s">
        <v>411</v>
      </c>
      <c r="F52" s="694" t="s">
        <v>654</v>
      </c>
      <c r="G52" s="750">
        <f>IF(F52="I",IFERROR(SUMIF('BG 30.09.2020'!A:A,'Clasificación 09.20'!C52,'BG 30.09.2020'!C:C),0),0)</f>
        <v>0</v>
      </c>
      <c r="H52" s="695"/>
      <c r="I52" s="695">
        <f>IF(F52="I",IFERROR(SUMIF('BG 30.09.2020'!A:A,'Clasificación 09.20'!C52,'BG 30.09.2020'!D:D),0),0)</f>
        <v>0</v>
      </c>
      <c r="J52" s="695"/>
    </row>
    <row r="53" spans="1:10" s="697" customFormat="1" ht="12" hidden="1" customHeight="1">
      <c r="A53" s="691" t="s">
        <v>3</v>
      </c>
      <c r="B53" s="691" t="s">
        <v>98</v>
      </c>
      <c r="C53" s="692">
        <v>112020211</v>
      </c>
      <c r="D53" s="693" t="s">
        <v>559</v>
      </c>
      <c r="E53" s="694" t="s">
        <v>6</v>
      </c>
      <c r="F53" s="694" t="s">
        <v>654</v>
      </c>
      <c r="G53" s="750">
        <f>IF(F53="I",IFERROR(SUMIF('BG 30.09.2020'!A:A,'Clasificación 09.20'!C53,'BG 30.09.2020'!C:C),0),0)</f>
        <v>0</v>
      </c>
      <c r="H53" s="695"/>
      <c r="I53" s="695">
        <f>IF(F53="I",IFERROR(SUMIF('BG 30.09.2020'!A:A,'Clasificación 09.20'!C53,'BG 30.09.2020'!D:D),0),0)</f>
        <v>0</v>
      </c>
      <c r="J53" s="695"/>
    </row>
    <row r="54" spans="1:10" s="697" customFormat="1" ht="12" hidden="1" customHeight="1">
      <c r="A54" s="691" t="s">
        <v>3</v>
      </c>
      <c r="B54" s="691" t="s">
        <v>98</v>
      </c>
      <c r="C54" s="692">
        <v>112020212</v>
      </c>
      <c r="D54" s="693" t="s">
        <v>560</v>
      </c>
      <c r="E54" s="694" t="s">
        <v>411</v>
      </c>
      <c r="F54" s="694" t="s">
        <v>654</v>
      </c>
      <c r="G54" s="750">
        <f>IF(F54="I",IFERROR(SUMIF('BG 30.09.2020'!A:A,'Clasificación 09.20'!C54,'BG 30.09.2020'!C:C),0),0)</f>
        <v>0</v>
      </c>
      <c r="H54" s="695"/>
      <c r="I54" s="695">
        <f>IF(F54="I",IFERROR(SUMIF('BG 30.09.2020'!A:A,'Clasificación 09.20'!C54,'BG 30.09.2020'!D:D),0),0)</f>
        <v>0</v>
      </c>
      <c r="J54" s="695"/>
    </row>
    <row r="55" spans="1:10" s="690" customFormat="1" ht="12" hidden="1" customHeight="1">
      <c r="A55" s="685" t="s">
        <v>3</v>
      </c>
      <c r="B55" s="685"/>
      <c r="C55" s="686">
        <v>1120203</v>
      </c>
      <c r="D55" s="687" t="s">
        <v>508</v>
      </c>
      <c r="E55" s="688" t="s">
        <v>6</v>
      </c>
      <c r="F55" s="688" t="s">
        <v>653</v>
      </c>
      <c r="G55" s="749">
        <f>IF(F55="I",IFERROR(SUMIF('BG 30.09.2020'!A:A,'Clasificación 09.20'!C55,'BG 30.09.2020'!C:C),0),0)</f>
        <v>0</v>
      </c>
      <c r="H55" s="689"/>
      <c r="I55" s="689">
        <f>IF(F55="I",IFERROR(SUMIF('BG 30.09.2020'!A:A,'Clasificación 09.20'!C55,'BG 30.09.2020'!D:D),0),0)</f>
        <v>0</v>
      </c>
      <c r="J55" s="689"/>
    </row>
    <row r="56" spans="1:10" s="697" customFormat="1" ht="12" hidden="1" customHeight="1">
      <c r="A56" s="691" t="s">
        <v>3</v>
      </c>
      <c r="B56" s="691" t="s">
        <v>98</v>
      </c>
      <c r="C56" s="692">
        <v>112020302</v>
      </c>
      <c r="D56" s="693" t="s">
        <v>551</v>
      </c>
      <c r="E56" s="694" t="s">
        <v>6</v>
      </c>
      <c r="F56" s="694" t="s">
        <v>654</v>
      </c>
      <c r="G56" s="750">
        <f>IF(F56="I",IFERROR(SUMIF('BG 30.09.2020'!A:A,'Clasificación 09.20'!C56,'BG 30.09.2020'!C:C),0),0)</f>
        <v>0</v>
      </c>
      <c r="H56" s="695"/>
      <c r="I56" s="695">
        <f>IF(F56="I",IFERROR(SUMIF('BG 30.09.2020'!A:A,'Clasificación 09.20'!C56,'BG 30.09.2020'!D:D),0),0)</f>
        <v>0</v>
      </c>
      <c r="J56" s="695"/>
    </row>
    <row r="57" spans="1:10" s="697" customFormat="1" ht="12" hidden="1" customHeight="1">
      <c r="A57" s="691" t="s">
        <v>3</v>
      </c>
      <c r="B57" s="691" t="s">
        <v>98</v>
      </c>
      <c r="C57" s="692">
        <v>112020303</v>
      </c>
      <c r="D57" s="693" t="s">
        <v>552</v>
      </c>
      <c r="E57" s="694" t="s">
        <v>6</v>
      </c>
      <c r="F57" s="694" t="s">
        <v>654</v>
      </c>
      <c r="G57" s="750">
        <f>IF(F57="I",IFERROR(SUMIF('BG 30.09.2020'!A:A,'Clasificación 09.20'!C57,'BG 30.09.2020'!C:C),0),0)</f>
        <v>0</v>
      </c>
      <c r="H57" s="695"/>
      <c r="I57" s="695">
        <f>IF(F57="I",IFERROR(SUMIF('BG 30.09.2020'!A:A,'Clasificación 09.20'!C57,'BG 30.09.2020'!D:D),0),0)</f>
        <v>0</v>
      </c>
      <c r="J57" s="695"/>
    </row>
    <row r="58" spans="1:10" s="697" customFormat="1" ht="12" hidden="1" customHeight="1">
      <c r="A58" s="691" t="s">
        <v>3</v>
      </c>
      <c r="B58" s="691" t="s">
        <v>98</v>
      </c>
      <c r="C58" s="692">
        <v>112020304</v>
      </c>
      <c r="D58" s="693" t="s">
        <v>559</v>
      </c>
      <c r="E58" s="694" t="s">
        <v>6</v>
      </c>
      <c r="F58" s="694" t="s">
        <v>654</v>
      </c>
      <c r="G58" s="750">
        <f>IF(F58="I",IFERROR(SUMIF('BG 30.09.2020'!A:A,'Clasificación 09.20'!C58,'BG 30.09.2020'!C:C),0),0)</f>
        <v>0</v>
      </c>
      <c r="H58" s="695"/>
      <c r="I58" s="695">
        <f>IF(F58="I",IFERROR(SUMIF('BG 30.09.2020'!A:A,'Clasificación 09.20'!C58,'BG 30.09.2020'!D:D),0),0)</f>
        <v>0</v>
      </c>
      <c r="J58" s="695"/>
    </row>
    <row r="59" spans="1:10" s="697" customFormat="1" ht="12" hidden="1" customHeight="1">
      <c r="A59" s="691" t="s">
        <v>3</v>
      </c>
      <c r="B59" s="691" t="s">
        <v>98</v>
      </c>
      <c r="C59" s="692">
        <v>112020305</v>
      </c>
      <c r="D59" s="693" t="s">
        <v>658</v>
      </c>
      <c r="E59" s="694" t="s">
        <v>6</v>
      </c>
      <c r="F59" s="694" t="s">
        <v>654</v>
      </c>
      <c r="G59" s="750">
        <f>IF(F59="I",IFERROR(SUMIF('BG 30.09.2020'!A:A,'Clasificación 09.20'!C59,'BG 30.09.2020'!C:C),0),0)</f>
        <v>0</v>
      </c>
      <c r="H59" s="695"/>
      <c r="I59" s="695">
        <f>IF(F59="I",IFERROR(SUMIF('BG 30.09.2020'!A:A,'Clasificación 09.20'!C59,'BG 30.09.2020'!D:D),0),0)</f>
        <v>0</v>
      </c>
      <c r="J59" s="695"/>
    </row>
    <row r="60" spans="1:10" s="697" customFormat="1" ht="12" hidden="1" customHeight="1">
      <c r="A60" s="691" t="s">
        <v>3</v>
      </c>
      <c r="B60" s="691" t="s">
        <v>98</v>
      </c>
      <c r="C60" s="692">
        <v>112020306</v>
      </c>
      <c r="D60" s="693" t="s">
        <v>1144</v>
      </c>
      <c r="E60" s="694" t="s">
        <v>6</v>
      </c>
      <c r="F60" s="694" t="s">
        <v>654</v>
      </c>
      <c r="G60" s="750">
        <f>IF(F60="I",IFERROR(SUMIF('BG 30.09.2020'!A:A,'Clasificación 09.20'!C60,'BG 30.09.2020'!C:C),0),0)</f>
        <v>0</v>
      </c>
      <c r="H60" s="695"/>
      <c r="I60" s="695">
        <f>IF(F60="I",IFERROR(SUMIF('BG 30.09.2020'!A:A,'Clasificación 09.20'!C60,'BG 30.09.2020'!D:D),0),0)</f>
        <v>0</v>
      </c>
      <c r="J60" s="695"/>
    </row>
    <row r="61" spans="1:10" s="690" customFormat="1" ht="12" hidden="1" customHeight="1">
      <c r="A61" s="685" t="s">
        <v>3</v>
      </c>
      <c r="B61" s="685"/>
      <c r="C61" s="686">
        <v>11203</v>
      </c>
      <c r="D61" s="687" t="s">
        <v>561</v>
      </c>
      <c r="E61" s="688" t="s">
        <v>6</v>
      </c>
      <c r="F61" s="688" t="s">
        <v>653</v>
      </c>
      <c r="G61" s="749">
        <f>IF(F61="I",IFERROR(SUMIF('BG 30.09.2020'!A:A,'Clasificación 09.20'!C61,'BG 30.09.2020'!C:C),0),0)</f>
        <v>0</v>
      </c>
      <c r="H61" s="689"/>
      <c r="I61" s="689">
        <f>IF(F61="I",IFERROR(SUMIF('BG 30.09.2020'!A:A,'Clasificación 09.20'!C61,'BG 30.09.2020'!D:D),0),0)</f>
        <v>0</v>
      </c>
      <c r="J61" s="689"/>
    </row>
    <row r="62" spans="1:10" s="697" customFormat="1" ht="12" hidden="1" customHeight="1">
      <c r="A62" s="691" t="s">
        <v>3</v>
      </c>
      <c r="B62" s="691" t="s">
        <v>96</v>
      </c>
      <c r="C62" s="692">
        <v>1120301</v>
      </c>
      <c r="D62" s="693" t="s">
        <v>187</v>
      </c>
      <c r="E62" s="694" t="s">
        <v>6</v>
      </c>
      <c r="F62" s="694" t="s">
        <v>654</v>
      </c>
      <c r="G62" s="750">
        <f>IF(F62="I",IFERROR(SUMIF('BG 30.09.2020'!A:A,'Clasificación 09.20'!C62,'BG 30.09.2020'!C:C),0),0)</f>
        <v>0</v>
      </c>
      <c r="H62" s="695"/>
      <c r="I62" s="695">
        <f>IF(F62="I",IFERROR(SUMIF('BG 30.09.2020'!A:A,'Clasificación 09.20'!C62,'BG 30.09.2020'!D:D),0),0)</f>
        <v>0</v>
      </c>
      <c r="J62" s="695"/>
    </row>
    <row r="63" spans="1:10" s="690" customFormat="1" ht="12" hidden="1" customHeight="1">
      <c r="A63" s="685" t="s">
        <v>3</v>
      </c>
      <c r="B63" s="685"/>
      <c r="C63" s="686">
        <v>1120302</v>
      </c>
      <c r="D63" s="687" t="s">
        <v>562</v>
      </c>
      <c r="E63" s="688" t="s">
        <v>6</v>
      </c>
      <c r="F63" s="688" t="s">
        <v>653</v>
      </c>
      <c r="G63" s="749">
        <f>IF(F63="I",IFERROR(SUMIF('BG 30.09.2020'!A:A,'Clasificación 09.20'!C63,'BG 30.09.2020'!C:C),0),0)</f>
        <v>0</v>
      </c>
      <c r="H63" s="689"/>
      <c r="I63" s="689">
        <f>IF(F63="I",IFERROR(SUMIF('BG 30.09.2020'!A:A,'Clasificación 09.20'!C63,'BG 30.09.2020'!D:D),0),0)</f>
        <v>0</v>
      </c>
      <c r="J63" s="689"/>
    </row>
    <row r="64" spans="1:10" s="697" customFormat="1" ht="12" hidden="1" customHeight="1">
      <c r="A64" s="691" t="s">
        <v>3</v>
      </c>
      <c r="B64" s="691" t="s">
        <v>96</v>
      </c>
      <c r="C64" s="692">
        <v>112030201</v>
      </c>
      <c r="D64" s="693" t="s">
        <v>188</v>
      </c>
      <c r="E64" s="694" t="s">
        <v>6</v>
      </c>
      <c r="F64" s="694" t="s">
        <v>654</v>
      </c>
      <c r="G64" s="750">
        <f>IF(F64="I",IFERROR(SUMIF('BG 30.09.2020'!A:A,'Clasificación 09.20'!C64,'BG 30.09.2020'!C:C),0),0)</f>
        <v>0</v>
      </c>
      <c r="H64" s="695"/>
      <c r="I64" s="695">
        <f>IF(F64="I",IFERROR(SUMIF('BG 30.09.2020'!A:A,'Clasificación 09.20'!C64,'BG 30.09.2020'!D:D),0),0)</f>
        <v>0</v>
      </c>
      <c r="J64" s="695"/>
    </row>
    <row r="65" spans="1:10" s="690" customFormat="1" ht="12" hidden="1" customHeight="1">
      <c r="A65" s="685" t="s">
        <v>3</v>
      </c>
      <c r="B65" s="685"/>
      <c r="C65" s="686">
        <v>1120303</v>
      </c>
      <c r="D65" s="687" t="s">
        <v>563</v>
      </c>
      <c r="E65" s="688" t="s">
        <v>6</v>
      </c>
      <c r="F65" s="688" t="s">
        <v>653</v>
      </c>
      <c r="G65" s="749">
        <f>IF(F65="I",IFERROR(SUMIF('BG 30.09.2020'!A:A,'Clasificación 09.20'!C65,'BG 30.09.2020'!C:C),0),0)</f>
        <v>0</v>
      </c>
      <c r="H65" s="689"/>
      <c r="I65" s="689">
        <f>IF(F65="I",IFERROR(SUMIF('BG 30.09.2020'!A:A,'Clasificación 09.20'!C65,'BG 30.09.2020'!D:D),0),0)</f>
        <v>0</v>
      </c>
      <c r="J65" s="689"/>
    </row>
    <row r="66" spans="1:10" s="697" customFormat="1" ht="12" hidden="1" customHeight="1">
      <c r="A66" s="691" t="s">
        <v>3</v>
      </c>
      <c r="B66" s="691" t="s">
        <v>189</v>
      </c>
      <c r="C66" s="692">
        <v>112030301</v>
      </c>
      <c r="D66" s="693" t="s">
        <v>189</v>
      </c>
      <c r="E66" s="694" t="s">
        <v>6</v>
      </c>
      <c r="F66" s="694" t="s">
        <v>654</v>
      </c>
      <c r="G66" s="750">
        <f>IF(F66="I",IFERROR(SUMIF('BG 30.09.2020'!A:A,'Clasificación 09.20'!C66,'BG 30.09.2020'!C:C),0),0)</f>
        <v>0</v>
      </c>
      <c r="H66" s="695"/>
      <c r="I66" s="695">
        <f>IF(F66="I",IFERROR(SUMIF('BG 30.09.2020'!A:A,'Clasificación 09.20'!C66,'BG 30.09.2020'!D:D),0),0)</f>
        <v>0</v>
      </c>
      <c r="J66" s="695"/>
    </row>
    <row r="67" spans="1:10" s="697" customFormat="1" ht="12" hidden="1" customHeight="1">
      <c r="A67" s="691" t="s">
        <v>3</v>
      </c>
      <c r="B67" s="691" t="s">
        <v>190</v>
      </c>
      <c r="C67" s="692">
        <v>112030302</v>
      </c>
      <c r="D67" s="693" t="s">
        <v>190</v>
      </c>
      <c r="E67" s="694" t="s">
        <v>6</v>
      </c>
      <c r="F67" s="694" t="s">
        <v>654</v>
      </c>
      <c r="G67" s="750">
        <f>IF(F67="I",IFERROR(SUMIF('BG 30.09.2020'!A:A,'Clasificación 09.20'!C67,'BG 30.09.2020'!C:C),0),0)</f>
        <v>0</v>
      </c>
      <c r="H67" s="695"/>
      <c r="I67" s="695">
        <f>IF(F67="I",IFERROR(SUMIF('BG 30.09.2020'!A:A,'Clasificación 09.20'!C67,'BG 30.09.2020'!D:D),0),0)</f>
        <v>0</v>
      </c>
      <c r="J67" s="695"/>
    </row>
    <row r="68" spans="1:10" s="690" customFormat="1" ht="12" hidden="1" customHeight="1">
      <c r="A68" s="685" t="s">
        <v>3</v>
      </c>
      <c r="B68" s="685"/>
      <c r="C68" s="686">
        <v>1120304</v>
      </c>
      <c r="D68" s="687" t="s">
        <v>191</v>
      </c>
      <c r="E68" s="688" t="s">
        <v>6</v>
      </c>
      <c r="F68" s="688" t="s">
        <v>653</v>
      </c>
      <c r="G68" s="749">
        <f>IF(F68="I",IFERROR(SUMIF('BG 30.09.2020'!A:A,'Clasificación 09.20'!C68,'BG 30.09.2020'!C:C),0),0)</f>
        <v>0</v>
      </c>
      <c r="H68" s="689"/>
      <c r="I68" s="689">
        <f>IF(F68="I",IFERROR(SUMIF('BG 30.09.2020'!A:A,'Clasificación 09.20'!C68,'BG 30.09.2020'!D:D),0),0)</f>
        <v>0</v>
      </c>
      <c r="J68" s="689"/>
    </row>
    <row r="69" spans="1:10" s="690" customFormat="1" ht="12" hidden="1" customHeight="1">
      <c r="A69" s="685" t="s">
        <v>3</v>
      </c>
      <c r="B69" s="685"/>
      <c r="C69" s="686">
        <v>11204</v>
      </c>
      <c r="D69" s="687" t="s">
        <v>192</v>
      </c>
      <c r="E69" s="688" t="s">
        <v>6</v>
      </c>
      <c r="F69" s="688" t="s">
        <v>653</v>
      </c>
      <c r="G69" s="749">
        <f>IF(F69="I",IFERROR(SUMIF('BG 30.09.2020'!A:A,'Clasificación 09.20'!C69,'BG 30.09.2020'!C:C),0),0)</f>
        <v>0</v>
      </c>
      <c r="H69" s="689"/>
      <c r="I69" s="689">
        <f>IF(F69="I",IFERROR(SUMIF('BG 30.09.2020'!A:A,'Clasificación 09.20'!C69,'BG 30.09.2020'!D:D),0),0)</f>
        <v>0</v>
      </c>
      <c r="J69" s="689"/>
    </row>
    <row r="70" spans="1:10" s="697" customFormat="1" ht="12" hidden="1" customHeight="1">
      <c r="A70" s="691" t="s">
        <v>3</v>
      </c>
      <c r="B70" s="691" t="s">
        <v>429</v>
      </c>
      <c r="C70" s="692">
        <v>1120401</v>
      </c>
      <c r="D70" s="693" t="s">
        <v>193</v>
      </c>
      <c r="E70" s="694" t="s">
        <v>6</v>
      </c>
      <c r="F70" s="694" t="s">
        <v>654</v>
      </c>
      <c r="G70" s="750">
        <f>IF(F70="I",IFERROR(SUMIF('BG 30.09.2020'!A:A,'Clasificación 09.20'!C70,'BG 30.09.2020'!C:C),0),0)</f>
        <v>0</v>
      </c>
      <c r="H70" s="695"/>
      <c r="I70" s="695">
        <f>IF(F70="I",IFERROR(SUMIF('BG 30.09.2020'!A:A,'Clasificación 09.20'!C70,'BG 30.09.2020'!D:D),0),0)</f>
        <v>0</v>
      </c>
      <c r="J70" s="695"/>
    </row>
    <row r="71" spans="1:10" s="697" customFormat="1" ht="12" hidden="1" customHeight="1">
      <c r="A71" s="691" t="s">
        <v>3</v>
      </c>
      <c r="B71" s="691" t="s">
        <v>429</v>
      </c>
      <c r="C71" s="692">
        <v>1120402</v>
      </c>
      <c r="D71" s="693" t="s">
        <v>194</v>
      </c>
      <c r="E71" s="694" t="s">
        <v>411</v>
      </c>
      <c r="F71" s="694" t="s">
        <v>654</v>
      </c>
      <c r="G71" s="750">
        <f>IF(F71="I",IFERROR(SUMIF('BG 30.09.2020'!A:A,'Clasificación 09.20'!C71,'BG 30.09.2020'!C:C),0),0)</f>
        <v>0</v>
      </c>
      <c r="H71" s="695"/>
      <c r="I71" s="695">
        <f>IF(F71="I",IFERROR(SUMIF('BG 30.09.2020'!A:A,'Clasificación 09.20'!C71,'BG 30.09.2020'!D:D),0),0)</f>
        <v>0</v>
      </c>
      <c r="J71" s="695"/>
    </row>
    <row r="72" spans="1:10" s="697" customFormat="1" ht="12" hidden="1" customHeight="1">
      <c r="A72" s="691" t="s">
        <v>3</v>
      </c>
      <c r="B72" s="691" t="s">
        <v>429</v>
      </c>
      <c r="C72" s="692">
        <v>1120403</v>
      </c>
      <c r="D72" s="693" t="s">
        <v>195</v>
      </c>
      <c r="E72" s="694" t="s">
        <v>411</v>
      </c>
      <c r="F72" s="694" t="s">
        <v>654</v>
      </c>
      <c r="G72" s="750">
        <f>IF(F72="I",IFERROR(SUMIF('BG 30.09.2020'!A:A,'Clasificación 09.20'!C72,'BG 30.09.2020'!C:C),0),0)</f>
        <v>0</v>
      </c>
      <c r="H72" s="695"/>
      <c r="I72" s="695">
        <f>IF(F72="I",IFERROR(SUMIF('BG 30.09.2020'!A:A,'Clasificación 09.20'!C72,'BG 30.09.2020'!D:D),0),0)</f>
        <v>0</v>
      </c>
      <c r="J72" s="695"/>
    </row>
    <row r="73" spans="1:10" s="697" customFormat="1" ht="12" hidden="1" customHeight="1">
      <c r="A73" s="691" t="s">
        <v>3</v>
      </c>
      <c r="B73" s="691" t="s">
        <v>98</v>
      </c>
      <c r="C73" s="692">
        <v>11205</v>
      </c>
      <c r="D73" s="693" t="s">
        <v>709</v>
      </c>
      <c r="E73" s="694" t="s">
        <v>411</v>
      </c>
      <c r="F73" s="694" t="s">
        <v>654</v>
      </c>
      <c r="G73" s="795">
        <f>IF(F73="I",IFERROR(SUMIF('BG 30.09.2020'!A:A,'Clasificación 09.20'!C73,'BG 30.09.2020'!C:C),0),0)</f>
        <v>1519920911</v>
      </c>
      <c r="H73" s="695"/>
      <c r="I73" s="695">
        <f>IF(F73="I",IFERROR(SUMIF('BG 30.09.2020'!A:A,'Clasificación 09.20'!C73,'BG 30.09.2020'!D:D),0),0)</f>
        <v>217773.6799999997</v>
      </c>
      <c r="J73" s="695"/>
    </row>
    <row r="74" spans="1:10" s="697" customFormat="1" ht="12" hidden="1" customHeight="1">
      <c r="A74" s="691" t="s">
        <v>3</v>
      </c>
      <c r="B74" s="691" t="s">
        <v>98</v>
      </c>
      <c r="C74" s="692">
        <v>11206</v>
      </c>
      <c r="D74" s="693" t="s">
        <v>710</v>
      </c>
      <c r="E74" s="694" t="s">
        <v>411</v>
      </c>
      <c r="F74" s="694" t="s">
        <v>654</v>
      </c>
      <c r="G74" s="795">
        <f>IF(F74="I",IFERROR(SUMIF('BG 30.09.2020'!A:A,'Clasificación 09.20'!C74,'BG 30.09.2020'!C:C),0),0)</f>
        <v>4874975827</v>
      </c>
      <c r="H74" s="695"/>
      <c r="I74" s="695">
        <f>IF(F74="I",IFERROR(SUMIF('BG 30.09.2020'!A:A,'Clasificación 09.20'!C74,'BG 30.09.2020'!D:D),0),0)</f>
        <v>698484.64800000004</v>
      </c>
      <c r="J74" s="695"/>
    </row>
    <row r="75" spans="1:10" s="697" customFormat="1" ht="12" hidden="1" customHeight="1">
      <c r="A75" s="691" t="s">
        <v>3</v>
      </c>
      <c r="B75" s="691" t="s">
        <v>1315</v>
      </c>
      <c r="C75" s="692">
        <v>11207</v>
      </c>
      <c r="D75" s="693" t="s">
        <v>704</v>
      </c>
      <c r="E75" s="694" t="s">
        <v>6</v>
      </c>
      <c r="F75" s="694" t="s">
        <v>654</v>
      </c>
      <c r="G75" s="795">
        <f>IF(F75="I",IFERROR(SUMIF('BG 30.09.2020'!A:A,'Clasificación 09.20'!C75,'BG 30.09.2020'!C:C),0),0)</f>
        <v>3196000000</v>
      </c>
      <c r="H75" s="695"/>
      <c r="I75" s="695">
        <f>IF(F75="I",IFERROR(SUMIF('BG 30.09.2020'!A:A,'Clasificación 09.20'!C75,'BG 30.09.2020'!D:D),0),0)</f>
        <v>457921.64000000013</v>
      </c>
      <c r="J75" s="695"/>
    </row>
    <row r="76" spans="1:10" s="697" customFormat="1" ht="12" hidden="1" customHeight="1">
      <c r="A76" s="691" t="s">
        <v>3</v>
      </c>
      <c r="B76" s="691" t="s">
        <v>1315</v>
      </c>
      <c r="C76" s="692">
        <v>11208</v>
      </c>
      <c r="D76" s="693" t="s">
        <v>705</v>
      </c>
      <c r="E76" s="694" t="s">
        <v>411</v>
      </c>
      <c r="F76" s="694" t="s">
        <v>654</v>
      </c>
      <c r="G76" s="795">
        <f>IF(F76="I",IFERROR(SUMIF('BG 30.09.2020'!A:A,'Clasificación 09.20'!C76,'BG 30.09.2020'!C:C),0),0)</f>
        <v>9142961600</v>
      </c>
      <c r="H76" s="695"/>
      <c r="I76" s="695">
        <f>IF(F76="I",IFERROR(SUMIF('BG 30.09.2020'!A:A,'Clasificación 09.20'!C76,'BG 30.09.2020'!D:D),0),0)</f>
        <v>1310000</v>
      </c>
      <c r="J76" s="695"/>
    </row>
    <row r="77" spans="1:10" s="697" customFormat="1" ht="12" hidden="1" customHeight="1">
      <c r="A77" s="691" t="s">
        <v>3</v>
      </c>
      <c r="B77" s="691" t="s">
        <v>1315</v>
      </c>
      <c r="C77" s="692">
        <v>11209</v>
      </c>
      <c r="D77" s="693" t="s">
        <v>711</v>
      </c>
      <c r="E77" s="694" t="s">
        <v>6</v>
      </c>
      <c r="F77" s="694" t="s">
        <v>654</v>
      </c>
      <c r="G77" s="795">
        <f>IF(F77="I",IFERROR(SUMIF('BG 30.09.2020'!A:A,'Clasificación 09.20'!C77,'BG 30.09.2020'!C:C),0),0)</f>
        <v>2410959</v>
      </c>
      <c r="H77" s="695"/>
      <c r="I77" s="695">
        <f>IF(F77="I",IFERROR(SUMIF('BG 30.09.2020'!A:A,'Clasificación 09.20'!C77,'BG 30.09.2020'!D:D),0),0)</f>
        <v>345.44</v>
      </c>
      <c r="J77" s="695"/>
    </row>
    <row r="78" spans="1:10" s="697" customFormat="1" ht="12" hidden="1" customHeight="1">
      <c r="A78" s="691" t="s">
        <v>3</v>
      </c>
      <c r="B78" s="691" t="s">
        <v>1315</v>
      </c>
      <c r="C78" s="692">
        <v>11210</v>
      </c>
      <c r="D78" s="693" t="s">
        <v>706</v>
      </c>
      <c r="E78" s="694" t="s">
        <v>411</v>
      </c>
      <c r="F78" s="694" t="s">
        <v>654</v>
      </c>
      <c r="G78" s="795">
        <f>IF(F78="I",IFERROR(SUMIF('BG 30.09.2020'!A:A,'Clasificación 09.20'!C78,'BG 30.09.2020'!C:C),0),0)</f>
        <v>4616777</v>
      </c>
      <c r="H78" s="695"/>
      <c r="I78" s="695">
        <f>IF(F78="I",IFERROR(SUMIF('BG 30.09.2020'!A:A,'Clasificación 09.20'!C78,'BG 30.09.2020'!D:D),0),0)</f>
        <v>661.49</v>
      </c>
      <c r="J78" s="695"/>
    </row>
    <row r="79" spans="1:10" s="697" customFormat="1" ht="12" hidden="1" customHeight="1">
      <c r="A79" s="691" t="s">
        <v>3</v>
      </c>
      <c r="B79" s="691" t="s">
        <v>1316</v>
      </c>
      <c r="C79" s="692">
        <v>11211</v>
      </c>
      <c r="D79" s="693" t="s">
        <v>712</v>
      </c>
      <c r="E79" s="694" t="s">
        <v>6</v>
      </c>
      <c r="F79" s="694" t="s">
        <v>654</v>
      </c>
      <c r="G79" s="797">
        <f>IF(F79="I",IFERROR(SUMIF('BG 30.09.2020'!A:A,'Clasificación 09.20'!C79,'BG 30.09.2020'!C:C),0),0)</f>
        <v>6575130</v>
      </c>
      <c r="H79" s="695"/>
      <c r="I79" s="695">
        <f>IF(F79="I",IFERROR(SUMIF('BG 30.09.2020'!A:A,'Clasificación 09.20'!C79,'BG 30.09.2020'!D:D),0),0)</f>
        <v>942.07999999999993</v>
      </c>
      <c r="J79" s="695"/>
    </row>
    <row r="80" spans="1:10" s="697" customFormat="1" ht="12" hidden="1" customHeight="1">
      <c r="A80" s="691" t="s">
        <v>3</v>
      </c>
      <c r="B80" s="691" t="s">
        <v>1316</v>
      </c>
      <c r="C80" s="692">
        <v>11212</v>
      </c>
      <c r="D80" s="693" t="s">
        <v>1146</v>
      </c>
      <c r="E80" s="694" t="s">
        <v>411</v>
      </c>
      <c r="F80" s="694" t="s">
        <v>654</v>
      </c>
      <c r="G80" s="797">
        <f>IF(F80="I",IFERROR(SUMIF('BG 30.09.2020'!A:A,'Clasificación 09.20'!C80,'BG 30.09.2020'!C:C),0),0)</f>
        <v>21915</v>
      </c>
      <c r="H80" s="695"/>
      <c r="I80" s="695">
        <f>IF(F80="I",IFERROR(SUMIF('BG 30.09.2020'!A:A,'Clasificación 09.20'!C80,'BG 30.09.2020'!D:D),0),0)</f>
        <v>3.1400000000003279</v>
      </c>
      <c r="J80" s="695"/>
    </row>
    <row r="81" spans="1:10" s="690" customFormat="1" ht="12" hidden="1" customHeight="1">
      <c r="A81" s="685" t="s">
        <v>3</v>
      </c>
      <c r="B81" s="685"/>
      <c r="C81" s="686">
        <v>113</v>
      </c>
      <c r="D81" s="687" t="s">
        <v>196</v>
      </c>
      <c r="E81" s="688" t="s">
        <v>411</v>
      </c>
      <c r="F81" s="688" t="s">
        <v>653</v>
      </c>
      <c r="G81" s="749">
        <f>IF(F81="I",IFERROR(SUMIF('BG 30.09.2020'!A:A,'Clasificación 09.20'!C81,'BG 30.09.2020'!C:C),0),0)</f>
        <v>0</v>
      </c>
      <c r="H81" s="689"/>
      <c r="I81" s="689">
        <f>IF(F81="I",IFERROR(SUMIF('BG 30.09.2020'!A:A,'Clasificación 09.20'!C81,'BG 30.09.2020'!D:D),0),0)</f>
        <v>0</v>
      </c>
      <c r="J81" s="689"/>
    </row>
    <row r="82" spans="1:10" s="697" customFormat="1" ht="12" hidden="1" customHeight="1">
      <c r="A82" s="691" t="s">
        <v>3</v>
      </c>
      <c r="B82" s="691" t="s">
        <v>20</v>
      </c>
      <c r="C82" s="692">
        <v>11301</v>
      </c>
      <c r="D82" s="693" t="s">
        <v>510</v>
      </c>
      <c r="E82" s="694" t="s">
        <v>6</v>
      </c>
      <c r="F82" s="694" t="s">
        <v>654</v>
      </c>
      <c r="G82" s="795">
        <f>IF(F82="I",IFERROR(SUMIF('BG 30.09.2020'!A:A,'Clasificación 09.20'!C82,'BG 30.09.2020'!C:C),0),0)</f>
        <v>28719719</v>
      </c>
      <c r="H82" s="695"/>
      <c r="I82" s="695">
        <f>IF(F82="I",IFERROR(SUMIF('BG 30.09.2020'!A:A,'Clasificación 09.20'!C82,'BG 30.09.2020'!D:D),0),0)</f>
        <v>4114.9500000000007</v>
      </c>
      <c r="J82" s="695"/>
    </row>
    <row r="83" spans="1:10" s="697" customFormat="1" ht="12" hidden="1" customHeight="1">
      <c r="A83" s="691" t="s">
        <v>3</v>
      </c>
      <c r="B83" s="691" t="s">
        <v>20</v>
      </c>
      <c r="C83" s="692">
        <v>11302</v>
      </c>
      <c r="D83" s="693" t="s">
        <v>714</v>
      </c>
      <c r="E83" s="694" t="s">
        <v>411</v>
      </c>
      <c r="F83" s="694" t="s">
        <v>654</v>
      </c>
      <c r="G83" s="795">
        <f>IF(F83="I",IFERROR(SUMIF('BG 30.09.2020'!A:A,'Clasificación 09.20'!C83,'BG 30.09.2020'!C:C),0),0)</f>
        <v>4037769</v>
      </c>
      <c r="H83" s="695"/>
      <c r="I83" s="695">
        <f>IF(F83="I",IFERROR(SUMIF('BG 30.09.2020'!A:A,'Clasificación 09.20'!C83,'BG 30.09.2020'!D:D),0),0)</f>
        <v>578.52999999999884</v>
      </c>
      <c r="J83" s="695"/>
    </row>
    <row r="84" spans="1:10" s="690" customFormat="1" ht="12" hidden="1" customHeight="1">
      <c r="A84" s="685" t="s">
        <v>3</v>
      </c>
      <c r="B84" s="685"/>
      <c r="C84" s="686">
        <v>11303</v>
      </c>
      <c r="D84" s="693" t="s">
        <v>199</v>
      </c>
      <c r="E84" s="688" t="s">
        <v>411</v>
      </c>
      <c r="F84" s="688" t="s">
        <v>653</v>
      </c>
      <c r="G84" s="749">
        <f>IF(F84="I",IFERROR(SUMIF('BG 30.09.2020'!A:A,'Clasificación 09.20'!C84,'BG 30.09.2020'!C:C),0),0)</f>
        <v>0</v>
      </c>
      <c r="H84" s="689"/>
      <c r="I84" s="689">
        <f>IF(F84="I",IFERROR(SUMIF('BG 30.09.2020'!A:A,'Clasificación 09.20'!C84,'BG 30.09.2020'!D:D),0),0)</f>
        <v>0</v>
      </c>
      <c r="J84" s="689"/>
    </row>
    <row r="85" spans="1:10" s="697" customFormat="1" ht="12" hidden="1" customHeight="1">
      <c r="A85" s="691" t="s">
        <v>3</v>
      </c>
      <c r="B85" s="691" t="s">
        <v>20</v>
      </c>
      <c r="C85" s="692">
        <v>1130301</v>
      </c>
      <c r="D85" s="693" t="s">
        <v>200</v>
      </c>
      <c r="E85" s="694" t="s">
        <v>411</v>
      </c>
      <c r="F85" s="694" t="s">
        <v>654</v>
      </c>
      <c r="G85" s="750">
        <f>IF(F85="I",IFERROR(SUMIF('BG 30.09.2020'!A:A,'Clasificación 09.20'!C85,'BG 30.09.2020'!C:C),0),0)</f>
        <v>0</v>
      </c>
      <c r="H85" s="695"/>
      <c r="I85" s="695">
        <f>IF(F85="I",IFERROR(SUMIF('BG 30.09.2020'!A:A,'Clasificación 09.20'!C85,'BG 30.09.2020'!D:D),0),0)</f>
        <v>0</v>
      </c>
      <c r="J85" s="695"/>
    </row>
    <row r="86" spans="1:10" s="697" customFormat="1" ht="12" hidden="1" customHeight="1">
      <c r="A86" s="691" t="s">
        <v>3</v>
      </c>
      <c r="B86" s="691" t="s">
        <v>20</v>
      </c>
      <c r="C86" s="692">
        <v>1130302</v>
      </c>
      <c r="D86" s="693" t="s">
        <v>201</v>
      </c>
      <c r="E86" s="694" t="s">
        <v>411</v>
      </c>
      <c r="F86" s="694" t="s">
        <v>654</v>
      </c>
      <c r="G86" s="750">
        <f>IF(F86="I",IFERROR(SUMIF('BG 30.09.2020'!A:A,'Clasificación 09.20'!C86,'BG 30.09.2020'!C:C),0),0)</f>
        <v>0</v>
      </c>
      <c r="H86" s="695"/>
      <c r="I86" s="695">
        <f>IF(F86="I",IFERROR(SUMIF('BG 30.09.2020'!A:A,'Clasificación 09.20'!C86,'BG 30.09.2020'!D:D),0),0)</f>
        <v>0</v>
      </c>
      <c r="J86" s="695"/>
    </row>
    <row r="87" spans="1:10" s="697" customFormat="1" ht="12" hidden="1" customHeight="1">
      <c r="A87" s="691" t="s">
        <v>3</v>
      </c>
      <c r="B87" s="691" t="s">
        <v>20</v>
      </c>
      <c r="C87" s="692">
        <v>1130303</v>
      </c>
      <c r="D87" s="693" t="s">
        <v>202</v>
      </c>
      <c r="E87" s="694" t="s">
        <v>411</v>
      </c>
      <c r="F87" s="694" t="s">
        <v>654</v>
      </c>
      <c r="G87" s="750">
        <f>IF(F87="I",IFERROR(SUMIF('BG 30.09.2020'!A:A,'Clasificación 09.20'!C87,'BG 30.09.2020'!C:C),0),0)</f>
        <v>0</v>
      </c>
      <c r="H87" s="695"/>
      <c r="I87" s="695">
        <f>IF(F87="I",IFERROR(SUMIF('BG 30.09.2020'!A:A,'Clasificación 09.20'!C87,'BG 30.09.2020'!D:D),0),0)</f>
        <v>0</v>
      </c>
      <c r="J87" s="695"/>
    </row>
    <row r="88" spans="1:10" s="697" customFormat="1" ht="12" hidden="1" customHeight="1">
      <c r="A88" s="691" t="s">
        <v>3</v>
      </c>
      <c r="B88" s="691" t="s">
        <v>20</v>
      </c>
      <c r="C88" s="692">
        <v>1130304</v>
      </c>
      <c r="D88" s="693" t="s">
        <v>203</v>
      </c>
      <c r="E88" s="694" t="s">
        <v>411</v>
      </c>
      <c r="F88" s="694" t="s">
        <v>654</v>
      </c>
      <c r="G88" s="750">
        <f>IF(F88="I",IFERROR(SUMIF('BG 30.09.2020'!A:A,'Clasificación 09.20'!C88,'BG 30.09.2020'!C:C),0),0)</f>
        <v>0</v>
      </c>
      <c r="H88" s="695"/>
      <c r="I88" s="695">
        <f>IF(F88="I",IFERROR(SUMIF('BG 30.09.2020'!A:A,'Clasificación 09.20'!C88,'BG 30.09.2020'!D:D),0),0)</f>
        <v>0</v>
      </c>
      <c r="J88" s="695"/>
    </row>
    <row r="89" spans="1:10" s="697" customFormat="1" ht="12" hidden="1" customHeight="1">
      <c r="A89" s="691" t="s">
        <v>3</v>
      </c>
      <c r="B89" s="691" t="s">
        <v>20</v>
      </c>
      <c r="C89" s="692">
        <v>1130305</v>
      </c>
      <c r="D89" s="693" t="s">
        <v>204</v>
      </c>
      <c r="E89" s="694" t="s">
        <v>411</v>
      </c>
      <c r="F89" s="694" t="s">
        <v>654</v>
      </c>
      <c r="G89" s="750">
        <f>IF(F89="I",IFERROR(SUMIF('BG 30.09.2020'!A:A,'Clasificación 09.20'!C89,'BG 30.09.2020'!C:C),0),0)</f>
        <v>0</v>
      </c>
      <c r="H89" s="695"/>
      <c r="I89" s="695">
        <f>IF(F89="I",IFERROR(SUMIF('BG 30.09.2020'!A:A,'Clasificación 09.20'!C89,'BG 30.09.2020'!D:D),0),0)</f>
        <v>0</v>
      </c>
      <c r="J89" s="695"/>
    </row>
    <row r="90" spans="1:10" s="690" customFormat="1" ht="12" hidden="1" customHeight="1">
      <c r="A90" s="685" t="s">
        <v>3</v>
      </c>
      <c r="B90" s="685"/>
      <c r="C90" s="686">
        <v>11304</v>
      </c>
      <c r="D90" s="693" t="s">
        <v>205</v>
      </c>
      <c r="E90" s="688" t="s">
        <v>411</v>
      </c>
      <c r="F90" s="688" t="s">
        <v>653</v>
      </c>
      <c r="G90" s="749">
        <f>IF(F90="I",IFERROR(SUMIF('BG 30.09.2020'!A:A,'Clasificación 09.20'!C90,'BG 30.09.2020'!C:C),0),0)</f>
        <v>0</v>
      </c>
      <c r="H90" s="689"/>
      <c r="I90" s="689">
        <f>IF(F90="I",IFERROR(SUMIF('BG 30.09.2020'!A:A,'Clasificación 09.20'!C90,'BG 30.09.2020'!D:D),0),0)</f>
        <v>0</v>
      </c>
      <c r="J90" s="689"/>
    </row>
    <row r="91" spans="1:10" s="690" customFormat="1" ht="12" hidden="1" customHeight="1">
      <c r="A91" s="685" t="s">
        <v>3</v>
      </c>
      <c r="B91" s="685"/>
      <c r="C91" s="686">
        <v>1130401</v>
      </c>
      <c r="D91" s="693" t="s">
        <v>206</v>
      </c>
      <c r="E91" s="688" t="s">
        <v>411</v>
      </c>
      <c r="F91" s="688" t="s">
        <v>653</v>
      </c>
      <c r="G91" s="749">
        <f>IF(F91="I",IFERROR(SUMIF('BG 30.09.2020'!A:A,'Clasificación 09.20'!C91,'BG 30.09.2020'!C:C),0),0)</f>
        <v>0</v>
      </c>
      <c r="H91" s="689"/>
      <c r="I91" s="689">
        <f>IF(F91="I",IFERROR(SUMIF('BG 30.09.2020'!A:A,'Clasificación 09.20'!C91,'BG 30.09.2020'!D:D),0),0)</f>
        <v>0</v>
      </c>
      <c r="J91" s="689"/>
    </row>
    <row r="92" spans="1:10" s="697" customFormat="1" ht="12" hidden="1" customHeight="1">
      <c r="A92" s="691" t="s">
        <v>3</v>
      </c>
      <c r="B92" s="691" t="s">
        <v>20</v>
      </c>
      <c r="C92" s="692">
        <v>113040101</v>
      </c>
      <c r="D92" s="693" t="s">
        <v>197</v>
      </c>
      <c r="E92" s="694" t="s">
        <v>411</v>
      </c>
      <c r="F92" s="694" t="s">
        <v>654</v>
      </c>
      <c r="G92" s="750">
        <f>IF(F92="I",IFERROR(SUMIF('BG 30.09.2020'!A:A,'Clasificación 09.20'!C92,'BG 30.09.2020'!C:C),0),0)</f>
        <v>0</v>
      </c>
      <c r="H92" s="695"/>
      <c r="I92" s="695">
        <f>IF(F92="I",IFERROR(SUMIF('BG 30.09.2020'!A:A,'Clasificación 09.20'!C92,'BG 30.09.2020'!D:D),0),0)</f>
        <v>0</v>
      </c>
      <c r="J92" s="695"/>
    </row>
    <row r="93" spans="1:10" s="697" customFormat="1" ht="12" hidden="1" customHeight="1">
      <c r="A93" s="691" t="s">
        <v>3</v>
      </c>
      <c r="B93" s="691" t="s">
        <v>20</v>
      </c>
      <c r="C93" s="692">
        <v>113040102</v>
      </c>
      <c r="D93" s="693" t="s">
        <v>198</v>
      </c>
      <c r="E93" s="694" t="s">
        <v>6</v>
      </c>
      <c r="F93" s="694" t="s">
        <v>654</v>
      </c>
      <c r="G93" s="750">
        <f>IF(F93="I",IFERROR(SUMIF('BG 30.09.2020'!A:A,'Clasificación 09.20'!C93,'BG 30.09.2020'!C:C),0),0)</f>
        <v>0</v>
      </c>
      <c r="H93" s="695"/>
      <c r="I93" s="695">
        <f>IF(F93="I",IFERROR(SUMIF('BG 30.09.2020'!A:A,'Clasificación 09.20'!C93,'BG 30.09.2020'!D:D),0),0)</f>
        <v>0</v>
      </c>
      <c r="J93" s="695"/>
    </row>
    <row r="94" spans="1:10" s="690" customFormat="1" ht="12" hidden="1" customHeight="1">
      <c r="A94" s="685" t="s">
        <v>3</v>
      </c>
      <c r="B94" s="685"/>
      <c r="C94" s="686">
        <v>1130402</v>
      </c>
      <c r="D94" s="693" t="s">
        <v>207</v>
      </c>
      <c r="E94" s="688" t="s">
        <v>411</v>
      </c>
      <c r="F94" s="688" t="s">
        <v>653</v>
      </c>
      <c r="G94" s="749">
        <f>IF(F94="I",IFERROR(SUMIF('BG 30.09.2020'!A:A,'Clasificación 09.20'!C94,'BG 30.09.2020'!C:C),0),0)</f>
        <v>0</v>
      </c>
      <c r="H94" s="689"/>
      <c r="I94" s="689">
        <f>IF(F94="I",IFERROR(SUMIF('BG 30.09.2020'!A:A,'Clasificación 09.20'!C94,'BG 30.09.2020'!D:D),0),0)</f>
        <v>0</v>
      </c>
      <c r="J94" s="689"/>
    </row>
    <row r="95" spans="1:10" s="697" customFormat="1" ht="12" hidden="1" customHeight="1">
      <c r="A95" s="691" t="s">
        <v>3</v>
      </c>
      <c r="B95" s="691" t="s">
        <v>20</v>
      </c>
      <c r="C95" s="692">
        <v>113040201</v>
      </c>
      <c r="D95" s="693" t="s">
        <v>208</v>
      </c>
      <c r="E95" s="694" t="s">
        <v>6</v>
      </c>
      <c r="F95" s="694" t="s">
        <v>654</v>
      </c>
      <c r="G95" s="750">
        <f>IF(F95="I",IFERROR(SUMIF('BG 30.09.2020'!A:A,'Clasificación 09.20'!C95,'BG 30.09.2020'!C:C),0),0)</f>
        <v>0</v>
      </c>
      <c r="H95" s="695"/>
      <c r="I95" s="695">
        <f>IF(F95="I",IFERROR(SUMIF('BG 30.09.2020'!A:A,'Clasificación 09.20'!C95,'BG 30.09.2020'!D:D),0),0)</f>
        <v>0</v>
      </c>
      <c r="J95" s="695"/>
    </row>
    <row r="96" spans="1:10" s="697" customFormat="1" ht="12" hidden="1" customHeight="1">
      <c r="A96" s="691" t="s">
        <v>3</v>
      </c>
      <c r="B96" s="691" t="s">
        <v>20</v>
      </c>
      <c r="C96" s="692">
        <v>113040202</v>
      </c>
      <c r="D96" s="693" t="s">
        <v>209</v>
      </c>
      <c r="E96" s="694" t="s">
        <v>6</v>
      </c>
      <c r="F96" s="694" t="s">
        <v>654</v>
      </c>
      <c r="G96" s="750">
        <f>IF(F96="I",IFERROR(SUMIF('BG 30.09.2020'!A:A,'Clasificación 09.20'!C96,'BG 30.09.2020'!C:C),0),0)</f>
        <v>0</v>
      </c>
      <c r="H96" s="695"/>
      <c r="I96" s="695">
        <f>IF(F96="I",IFERROR(SUMIF('BG 30.09.2020'!A:A,'Clasificación 09.20'!C96,'BG 30.09.2020'!D:D),0),0)</f>
        <v>0</v>
      </c>
      <c r="J96" s="695"/>
    </row>
    <row r="97" spans="1:10" s="690" customFormat="1" ht="12" hidden="1" customHeight="1">
      <c r="A97" s="685" t="s">
        <v>3</v>
      </c>
      <c r="B97" s="685"/>
      <c r="C97" s="686">
        <v>11305</v>
      </c>
      <c r="D97" s="693" t="s">
        <v>211</v>
      </c>
      <c r="E97" s="688" t="s">
        <v>411</v>
      </c>
      <c r="F97" s="688" t="s">
        <v>653</v>
      </c>
      <c r="G97" s="749">
        <f>IF(F97="I",IFERROR(SUMIF('BG 30.09.2020'!A:A,'Clasificación 09.20'!C97,'BG 30.09.2020'!C:C),0),0)</f>
        <v>0</v>
      </c>
      <c r="H97" s="689"/>
      <c r="I97" s="689">
        <f>IF(F97="I",IFERROR(SUMIF('BG 30.09.2020'!A:A,'Clasificación 09.20'!C97,'BG 30.09.2020'!D:D),0),0)</f>
        <v>0</v>
      </c>
      <c r="J97" s="689"/>
    </row>
    <row r="98" spans="1:10" s="697" customFormat="1" ht="12" hidden="1" customHeight="1">
      <c r="A98" s="691" t="s">
        <v>3</v>
      </c>
      <c r="B98" s="691" t="s">
        <v>20</v>
      </c>
      <c r="C98" s="692">
        <v>1130501</v>
      </c>
      <c r="D98" s="693" t="s">
        <v>197</v>
      </c>
      <c r="E98" s="694" t="s">
        <v>6</v>
      </c>
      <c r="F98" s="694" t="s">
        <v>654</v>
      </c>
      <c r="G98" s="750">
        <f>IF(F98="I",IFERROR(SUMIF('BG 30.09.2020'!A:A,'Clasificación 09.20'!C98,'BG 30.09.2020'!C:C),0),0)</f>
        <v>0</v>
      </c>
      <c r="H98" s="695"/>
      <c r="I98" s="695">
        <f>IF(F98="I",IFERROR(SUMIF('BG 30.09.2020'!A:A,'Clasificación 09.20'!C98,'BG 30.09.2020'!D:D),0),0)</f>
        <v>0</v>
      </c>
      <c r="J98" s="695"/>
    </row>
    <row r="99" spans="1:10" s="697" customFormat="1" ht="12" hidden="1" customHeight="1">
      <c r="A99" s="691" t="s">
        <v>3</v>
      </c>
      <c r="B99" s="691" t="s">
        <v>20</v>
      </c>
      <c r="C99" s="692">
        <v>1130502</v>
      </c>
      <c r="D99" s="693" t="s">
        <v>210</v>
      </c>
      <c r="E99" s="694" t="s">
        <v>6</v>
      </c>
      <c r="F99" s="694" t="s">
        <v>654</v>
      </c>
      <c r="G99" s="750">
        <f>IF(F99="I",IFERROR(SUMIF('BG 30.09.2020'!A:A,'Clasificación 09.20'!C99,'BG 30.09.2020'!C:C),0),0)</f>
        <v>0</v>
      </c>
      <c r="H99" s="695"/>
      <c r="I99" s="695">
        <f>IF(F99="I",IFERROR(SUMIF('BG 30.09.2020'!A:A,'Clasificación 09.20'!C99,'BG 30.09.2020'!D:D),0),0)</f>
        <v>0</v>
      </c>
      <c r="J99" s="695"/>
    </row>
    <row r="100" spans="1:10" s="697" customFormat="1" ht="12" hidden="1" customHeight="1">
      <c r="A100" s="691" t="s">
        <v>3</v>
      </c>
      <c r="B100" s="691" t="s">
        <v>103</v>
      </c>
      <c r="C100" s="692">
        <v>11306</v>
      </c>
      <c r="D100" s="693" t="s">
        <v>83</v>
      </c>
      <c r="E100" s="694" t="s">
        <v>6</v>
      </c>
      <c r="F100" s="694" t="s">
        <v>654</v>
      </c>
      <c r="G100" s="750">
        <f>IF(F100="I",IFERROR(SUMIF('BG 30.09.2020'!A:A,'Clasificación 09.20'!C100,'BG 30.09.2020'!C:C),0),0)</f>
        <v>0</v>
      </c>
      <c r="H100" s="695"/>
      <c r="I100" s="695">
        <f>IF(F100="I",IFERROR(SUMIF('BG 30.09.2020'!A:A,'Clasificación 09.20'!C100,'BG 30.09.2020'!D:D),0),0)</f>
        <v>0</v>
      </c>
      <c r="J100" s="695"/>
    </row>
    <row r="101" spans="1:10" s="697" customFormat="1" ht="12" hidden="1" customHeight="1">
      <c r="A101" s="691" t="s">
        <v>3</v>
      </c>
      <c r="B101" s="691" t="s">
        <v>104</v>
      </c>
      <c r="C101" s="692">
        <v>11307</v>
      </c>
      <c r="D101" s="693" t="s">
        <v>212</v>
      </c>
      <c r="E101" s="694" t="s">
        <v>6</v>
      </c>
      <c r="F101" s="694" t="s">
        <v>654</v>
      </c>
      <c r="G101" s="750">
        <f>IF(F101="I",IFERROR(SUMIF('BG 30.09.2020'!A:A,'Clasificación 09.20'!C101,'BG 30.09.2020'!C:C),0),0)</f>
        <v>0</v>
      </c>
      <c r="H101" s="695"/>
      <c r="I101" s="695">
        <f>IF(F101="I",IFERROR(SUMIF('BG 30.09.2020'!A:A,'Clasificación 09.20'!C101,'BG 30.09.2020'!D:D),0),0)</f>
        <v>0</v>
      </c>
      <c r="J101" s="695"/>
    </row>
    <row r="102" spans="1:10" s="697" customFormat="1" ht="12" hidden="1" customHeight="1">
      <c r="A102" s="691" t="s">
        <v>3</v>
      </c>
      <c r="B102" s="691" t="s">
        <v>104</v>
      </c>
      <c r="C102" s="692">
        <v>11308</v>
      </c>
      <c r="D102" s="693" t="s">
        <v>213</v>
      </c>
      <c r="E102" s="694" t="s">
        <v>6</v>
      </c>
      <c r="F102" s="694" t="s">
        <v>654</v>
      </c>
      <c r="G102" s="750">
        <f>IF(F102="I",IFERROR(SUMIF('BG 30.09.2020'!A:A,'Clasificación 09.20'!C102,'BG 30.09.2020'!C:C),0),0)</f>
        <v>0</v>
      </c>
      <c r="H102" s="695"/>
      <c r="I102" s="695">
        <f>IF(F102="I",IFERROR(SUMIF('BG 30.09.2020'!A:A,'Clasificación 09.20'!C102,'BG 30.09.2020'!D:D),0),0)</f>
        <v>0</v>
      </c>
      <c r="J102" s="695"/>
    </row>
    <row r="103" spans="1:10" s="697" customFormat="1" ht="12" hidden="1" customHeight="1">
      <c r="A103" s="691" t="s">
        <v>3</v>
      </c>
      <c r="B103" s="691" t="s">
        <v>104</v>
      </c>
      <c r="C103" s="692">
        <v>11309</v>
      </c>
      <c r="D103" s="693" t="s">
        <v>214</v>
      </c>
      <c r="E103" s="694" t="s">
        <v>6</v>
      </c>
      <c r="F103" s="694" t="s">
        <v>654</v>
      </c>
      <c r="G103" s="750">
        <f>IF(F103="I",IFERROR(SUMIF('BG 30.09.2020'!A:A,'Clasificación 09.20'!C103,'BG 30.09.2020'!C:C),0),0)</f>
        <v>0</v>
      </c>
      <c r="H103" s="695"/>
      <c r="I103" s="695">
        <f>IF(F103="I",IFERROR(SUMIF('BG 30.09.2020'!A:A,'Clasificación 09.20'!C103,'BG 30.09.2020'!D:D),0),0)</f>
        <v>0</v>
      </c>
      <c r="J103" s="695"/>
    </row>
    <row r="104" spans="1:10" s="697" customFormat="1" ht="12" hidden="1" customHeight="1">
      <c r="A104" s="691" t="s">
        <v>3</v>
      </c>
      <c r="B104" s="691" t="s">
        <v>104</v>
      </c>
      <c r="C104" s="692">
        <v>11310</v>
      </c>
      <c r="D104" s="693" t="s">
        <v>215</v>
      </c>
      <c r="E104" s="694" t="s">
        <v>6</v>
      </c>
      <c r="F104" s="694" t="s">
        <v>654</v>
      </c>
      <c r="G104" s="750">
        <f>IF(F104="I",IFERROR(SUMIF('BG 30.09.2020'!A:A,'Clasificación 09.20'!C104,'BG 30.09.2020'!C:C),0),0)</f>
        <v>0</v>
      </c>
      <c r="H104" s="695"/>
      <c r="I104" s="695">
        <f>IF(F104="I",IFERROR(SUMIF('BG 30.09.2020'!A:A,'Clasificación 09.20'!C104,'BG 30.09.2020'!D:D),0),0)</f>
        <v>0</v>
      </c>
      <c r="J104" s="695"/>
    </row>
    <row r="105" spans="1:10" s="697" customFormat="1" ht="12" hidden="1" customHeight="1">
      <c r="A105" s="691" t="s">
        <v>3</v>
      </c>
      <c r="B105" s="691" t="s">
        <v>416</v>
      </c>
      <c r="C105" s="692">
        <v>11311</v>
      </c>
      <c r="D105" s="693" t="s">
        <v>216</v>
      </c>
      <c r="E105" s="694" t="s">
        <v>6</v>
      </c>
      <c r="F105" s="694" t="s">
        <v>654</v>
      </c>
      <c r="G105" s="750">
        <f>IF(F105="I",IFERROR(SUMIF('BG 30.09.2020'!A:A,'Clasificación 09.20'!C105,'BG 30.09.2020'!C:C),0),0)</f>
        <v>0</v>
      </c>
      <c r="H105" s="695"/>
      <c r="I105" s="695">
        <f>IF(F105="I",IFERROR(SUMIF('BG 30.09.2020'!A:A,'Clasificación 09.20'!C105,'BG 30.09.2020'!D:D),0),0)</f>
        <v>0</v>
      </c>
      <c r="J105" s="695"/>
    </row>
    <row r="106" spans="1:10" s="690" customFormat="1" ht="12" hidden="1" customHeight="1">
      <c r="A106" s="685" t="s">
        <v>3</v>
      </c>
      <c r="B106" s="685"/>
      <c r="C106" s="686">
        <v>11312</v>
      </c>
      <c r="D106" s="693" t="s">
        <v>564</v>
      </c>
      <c r="E106" s="688" t="s">
        <v>6</v>
      </c>
      <c r="F106" s="688" t="s">
        <v>653</v>
      </c>
      <c r="G106" s="749">
        <f>IF(F106="I",IFERROR(SUMIF('BG 30.09.2020'!A:A,'Clasificación 09.20'!C106,'BG 30.09.2020'!C:C),0),0)</f>
        <v>0</v>
      </c>
      <c r="H106" s="689"/>
      <c r="I106" s="689">
        <f>IF(F106="I",IFERROR(SUMIF('BG 30.09.2020'!A:A,'Clasificación 09.20'!C106,'BG 30.09.2020'!D:D),0),0)</f>
        <v>0</v>
      </c>
      <c r="J106" s="689"/>
    </row>
    <row r="107" spans="1:10" s="697" customFormat="1" ht="12" hidden="1" customHeight="1">
      <c r="A107" s="691" t="s">
        <v>3</v>
      </c>
      <c r="B107" s="691" t="s">
        <v>21</v>
      </c>
      <c r="C107" s="692">
        <v>1131201</v>
      </c>
      <c r="D107" s="693" t="s">
        <v>217</v>
      </c>
      <c r="E107" s="694" t="s">
        <v>6</v>
      </c>
      <c r="F107" s="694" t="s">
        <v>654</v>
      </c>
      <c r="G107" s="750">
        <f>IF(F107="I",IFERROR(SUMIF('BG 30.09.2020'!A:A,'Clasificación 09.20'!C107,'BG 30.09.2020'!C:C),0),0)</f>
        <v>0</v>
      </c>
      <c r="H107" s="695"/>
      <c r="I107" s="695">
        <f>IF(F107="I",IFERROR(SUMIF('BG 30.09.2020'!A:A,'Clasificación 09.20'!C107,'BG 30.09.2020'!D:D),0),0)</f>
        <v>0</v>
      </c>
      <c r="J107" s="695"/>
    </row>
    <row r="108" spans="1:10" s="690" customFormat="1" ht="12" hidden="1" customHeight="1">
      <c r="A108" s="685" t="s">
        <v>3</v>
      </c>
      <c r="B108" s="685"/>
      <c r="C108" s="686">
        <v>1131202</v>
      </c>
      <c r="D108" s="693" t="s">
        <v>218</v>
      </c>
      <c r="E108" s="688" t="s">
        <v>6</v>
      </c>
      <c r="F108" s="688" t="s">
        <v>653</v>
      </c>
      <c r="G108" s="749">
        <f>IF(F108="I",IFERROR(SUMIF('BG 30.09.2020'!A:A,'Clasificación 09.20'!C108,'BG 30.09.2020'!C:C),0),0)</f>
        <v>0</v>
      </c>
      <c r="H108" s="689"/>
      <c r="I108" s="689">
        <f>IF(F108="I",IFERROR(SUMIF('BG 30.09.2020'!A:A,'Clasificación 09.20'!C108,'BG 30.09.2020'!D:D),0),0)</f>
        <v>0</v>
      </c>
      <c r="J108" s="689"/>
    </row>
    <row r="109" spans="1:10" s="697" customFormat="1" ht="12" hidden="1" customHeight="1">
      <c r="A109" s="691" t="s">
        <v>3</v>
      </c>
      <c r="B109" s="691" t="s">
        <v>21</v>
      </c>
      <c r="C109" s="692">
        <v>113120201</v>
      </c>
      <c r="D109" s="693" t="s">
        <v>219</v>
      </c>
      <c r="E109" s="694" t="s">
        <v>6</v>
      </c>
      <c r="F109" s="694" t="s">
        <v>654</v>
      </c>
      <c r="G109" s="750">
        <f>IF(F109="I",IFERROR(SUMIF('BG 30.09.2020'!A:A,'Clasificación 09.20'!C109,'BG 30.09.2020'!C:C),0),0)</f>
        <v>0</v>
      </c>
      <c r="H109" s="695"/>
      <c r="I109" s="695">
        <f>IF(F109="I",IFERROR(SUMIF('BG 30.09.2020'!A:A,'Clasificación 09.20'!C109,'BG 30.09.2020'!D:D),0),0)</f>
        <v>0</v>
      </c>
      <c r="J109" s="695"/>
    </row>
    <row r="110" spans="1:10" s="690" customFormat="1" ht="12" hidden="1" customHeight="1">
      <c r="A110" s="685" t="s">
        <v>3</v>
      </c>
      <c r="B110" s="685"/>
      <c r="C110" s="686">
        <v>1131203</v>
      </c>
      <c r="D110" s="693" t="s">
        <v>220</v>
      </c>
      <c r="E110" s="688" t="s">
        <v>6</v>
      </c>
      <c r="F110" s="688" t="s">
        <v>653</v>
      </c>
      <c r="G110" s="749">
        <f>IF(F110="I",IFERROR(SUMIF('BG 30.09.2020'!A:A,'Clasificación 09.20'!C110,'BG 30.09.2020'!C:C),0),0)</f>
        <v>0</v>
      </c>
      <c r="H110" s="689"/>
      <c r="I110" s="689">
        <f>IF(F110="I",IFERROR(SUMIF('BG 30.09.2020'!A:A,'Clasificación 09.20'!C110,'BG 30.09.2020'!D:D),0),0)</f>
        <v>0</v>
      </c>
      <c r="J110" s="689"/>
    </row>
    <row r="111" spans="1:10" s="697" customFormat="1" ht="12" hidden="1" customHeight="1">
      <c r="A111" s="691" t="s">
        <v>3</v>
      </c>
      <c r="B111" s="691" t="s">
        <v>21</v>
      </c>
      <c r="C111" s="692">
        <v>113120301</v>
      </c>
      <c r="D111" s="693" t="s">
        <v>221</v>
      </c>
      <c r="E111" s="694" t="s">
        <v>6</v>
      </c>
      <c r="F111" s="694" t="s">
        <v>654</v>
      </c>
      <c r="G111" s="750">
        <f>IF(F111="I",IFERROR(SUMIF('BG 30.09.2020'!A:A,'Clasificación 09.20'!C111,'BG 30.09.2020'!C:C),0),0)</f>
        <v>0</v>
      </c>
      <c r="H111" s="695"/>
      <c r="I111" s="695">
        <f>IF(F111="I",IFERROR(SUMIF('BG 30.09.2020'!A:A,'Clasificación 09.20'!C111,'BG 30.09.2020'!D:D),0),0)</f>
        <v>0</v>
      </c>
      <c r="J111" s="695"/>
    </row>
    <row r="112" spans="1:10" s="697" customFormat="1" ht="12" hidden="1" customHeight="1">
      <c r="A112" s="691" t="s">
        <v>3</v>
      </c>
      <c r="B112" s="691" t="s">
        <v>21</v>
      </c>
      <c r="C112" s="692">
        <v>113120302</v>
      </c>
      <c r="D112" s="693" t="s">
        <v>222</v>
      </c>
      <c r="E112" s="694" t="s">
        <v>6</v>
      </c>
      <c r="F112" s="694" t="s">
        <v>654</v>
      </c>
      <c r="G112" s="750">
        <f>IF(F112="I",IFERROR(SUMIF('BG 30.09.2020'!A:A,'Clasificación 09.20'!C112,'BG 30.09.2020'!C:C),0),0)</f>
        <v>0</v>
      </c>
      <c r="H112" s="695"/>
      <c r="I112" s="695">
        <f>IF(F112="I",IFERROR(SUMIF('BG 30.09.2020'!A:A,'Clasificación 09.20'!C112,'BG 30.09.2020'!D:D),0),0)</f>
        <v>0</v>
      </c>
      <c r="J112" s="695"/>
    </row>
    <row r="113" spans="1:10" s="697" customFormat="1" ht="12" hidden="1" customHeight="1">
      <c r="A113" s="691" t="s">
        <v>3</v>
      </c>
      <c r="B113" s="691" t="s">
        <v>21</v>
      </c>
      <c r="C113" s="692">
        <v>113120303</v>
      </c>
      <c r="D113" s="693" t="s">
        <v>223</v>
      </c>
      <c r="E113" s="694" t="s">
        <v>6</v>
      </c>
      <c r="F113" s="694" t="s">
        <v>654</v>
      </c>
      <c r="G113" s="750">
        <f>IF(F113="I",IFERROR(SUMIF('BG 30.09.2020'!A:A,'Clasificación 09.20'!C113,'BG 30.09.2020'!C:C),0),0)</f>
        <v>0</v>
      </c>
      <c r="H113" s="695"/>
      <c r="I113" s="695">
        <f>IF(F113="I",IFERROR(SUMIF('BG 30.09.2020'!A:A,'Clasificación 09.20'!C113,'BG 30.09.2020'!D:D),0),0)</f>
        <v>0</v>
      </c>
      <c r="J113" s="695"/>
    </row>
    <row r="114" spans="1:10" s="697" customFormat="1" ht="12" hidden="1" customHeight="1">
      <c r="A114" s="691" t="s">
        <v>3</v>
      </c>
      <c r="B114" s="691" t="s">
        <v>21</v>
      </c>
      <c r="C114" s="692">
        <v>113120304</v>
      </c>
      <c r="D114" s="693" t="s">
        <v>224</v>
      </c>
      <c r="E114" s="694" t="s">
        <v>6</v>
      </c>
      <c r="F114" s="694" t="s">
        <v>654</v>
      </c>
      <c r="G114" s="750">
        <f>IF(F114="I",IFERROR(SUMIF('BG 30.09.2020'!A:A,'Clasificación 09.20'!C114,'BG 30.09.2020'!C:C),0),0)</f>
        <v>0</v>
      </c>
      <c r="H114" s="695"/>
      <c r="I114" s="695">
        <f>IF(F114="I",IFERROR(SUMIF('BG 30.09.2020'!A:A,'Clasificación 09.20'!C114,'BG 30.09.2020'!D:D),0),0)</f>
        <v>0</v>
      </c>
      <c r="J114" s="695"/>
    </row>
    <row r="115" spans="1:10" s="697" customFormat="1" ht="12" hidden="1" customHeight="1">
      <c r="A115" s="691" t="s">
        <v>3</v>
      </c>
      <c r="B115" s="691" t="s">
        <v>415</v>
      </c>
      <c r="C115" s="692">
        <v>1131204</v>
      </c>
      <c r="D115" s="693" t="s">
        <v>565</v>
      </c>
      <c r="E115" s="694" t="s">
        <v>6</v>
      </c>
      <c r="F115" s="694" t="s">
        <v>654</v>
      </c>
      <c r="G115" s="750">
        <f>IF(F115="I",IFERROR(SUMIF('BG 30.09.2020'!A:A,'Clasificación 09.20'!C115,'BG 30.09.2020'!C:C),0),0)</f>
        <v>0</v>
      </c>
      <c r="H115" s="695"/>
      <c r="I115" s="695">
        <f>IF(F115="I",IFERROR(SUMIF('BG 30.09.2020'!A:A,'Clasificación 09.20'!C115,'BG 30.09.2020'!D:D),0),0)</f>
        <v>0</v>
      </c>
      <c r="J115" s="695"/>
    </row>
    <row r="116" spans="1:10" s="697" customFormat="1" ht="12" hidden="1" customHeight="1">
      <c r="A116" s="691" t="s">
        <v>3</v>
      </c>
      <c r="B116" s="691" t="s">
        <v>104</v>
      </c>
      <c r="C116" s="692">
        <v>11313</v>
      </c>
      <c r="D116" s="693" t="s">
        <v>641</v>
      </c>
      <c r="E116" s="694" t="s">
        <v>6</v>
      </c>
      <c r="F116" s="694" t="s">
        <v>654</v>
      </c>
      <c r="G116" s="795">
        <f>IF(F116="I",IFERROR(SUMIF('BG 30.09.2020'!A:A,'Clasificación 09.20'!C116,'BG 30.09.2020'!C:C),0),0)</f>
        <v>1770137</v>
      </c>
      <c r="H116" s="695"/>
      <c r="I116" s="695">
        <f>IF(F116="I",IFERROR(SUMIF('BG 30.09.2020'!A:A,'Clasificación 09.20'!C116,'BG 30.09.2020'!D:D),0),0)</f>
        <v>253.61999999999531</v>
      </c>
      <c r="J116" s="695"/>
    </row>
    <row r="117" spans="1:10" s="697" customFormat="1" ht="12" hidden="1" customHeight="1">
      <c r="A117" s="691" t="s">
        <v>3</v>
      </c>
      <c r="B117" s="691" t="s">
        <v>103</v>
      </c>
      <c r="C117" s="692">
        <v>11314</v>
      </c>
      <c r="D117" s="693" t="s">
        <v>642</v>
      </c>
      <c r="E117" s="694" t="s">
        <v>6</v>
      </c>
      <c r="F117" s="694" t="s">
        <v>654</v>
      </c>
      <c r="G117" s="750">
        <f>IF(F117="I",IFERROR(SUMIF('BG 30.09.2020'!A:A,'Clasificación 09.20'!C117,'BG 30.09.2020'!C:C),0),0)</f>
        <v>0</v>
      </c>
      <c r="H117" s="695"/>
      <c r="I117" s="695">
        <f>IF(F117="I",IFERROR(SUMIF('BG 30.09.2020'!A:A,'Clasificación 09.20'!C117,'BG 30.09.2020'!D:D),0),0)</f>
        <v>0</v>
      </c>
      <c r="J117" s="695"/>
    </row>
    <row r="118" spans="1:10" s="690" customFormat="1" ht="12" hidden="1" customHeight="1">
      <c r="A118" s="685" t="s">
        <v>3</v>
      </c>
      <c r="B118" s="685"/>
      <c r="C118" s="686">
        <v>114</v>
      </c>
      <c r="D118" s="693" t="s">
        <v>225</v>
      </c>
      <c r="E118" s="688" t="s">
        <v>6</v>
      </c>
      <c r="F118" s="688" t="s">
        <v>653</v>
      </c>
      <c r="G118" s="749">
        <f>IF(F118="I",IFERROR(SUMIF('BG 30.09.2020'!A:A,'Clasificación 09.20'!C118,'BG 30.09.2020'!C:C),0),0)</f>
        <v>0</v>
      </c>
      <c r="H118" s="689"/>
      <c r="I118" s="689">
        <f>IF(F118="I",IFERROR(SUMIF('BG 30.09.2020'!A:A,'Clasificación 09.20'!C118,'BG 30.09.2020'!D:D),0),0)</f>
        <v>0</v>
      </c>
      <c r="J118" s="689"/>
    </row>
    <row r="119" spans="1:10" s="714" customFormat="1" ht="12" hidden="1" customHeight="1">
      <c r="A119" s="710" t="s">
        <v>3</v>
      </c>
      <c r="B119" s="710" t="s">
        <v>1317</v>
      </c>
      <c r="C119" s="711">
        <v>114101</v>
      </c>
      <c r="D119" s="693" t="s">
        <v>235</v>
      </c>
      <c r="E119" s="712" t="s">
        <v>6</v>
      </c>
      <c r="F119" s="712" t="s">
        <v>654</v>
      </c>
      <c r="G119" s="796">
        <f>IF(F119="I",IFERROR(SUMIF('BG 30.09.2020'!A:A,'Clasificación 09.20'!C119,'BG 30.09.2020'!C:C),0),0)</f>
        <v>91126873</v>
      </c>
      <c r="H119" s="713"/>
      <c r="I119" s="713">
        <f>IF(F119="I",IFERROR(SUMIF('BG 30.09.2020'!A:A,'Clasificación 09.20'!C119,'BG 30.09.2020'!D:D),0),0)</f>
        <v>13056.619999999999</v>
      </c>
      <c r="J119" s="713"/>
    </row>
    <row r="120" spans="1:10" s="714" customFormat="1" ht="12" hidden="1" customHeight="1">
      <c r="A120" s="710" t="s">
        <v>3</v>
      </c>
      <c r="B120" s="710" t="s">
        <v>1317</v>
      </c>
      <c r="C120" s="711">
        <v>114102</v>
      </c>
      <c r="D120" s="693" t="s">
        <v>237</v>
      </c>
      <c r="E120" s="712" t="s">
        <v>6</v>
      </c>
      <c r="F120" s="712" t="s">
        <v>654</v>
      </c>
      <c r="G120" s="796">
        <f>IF(F120="I",IFERROR(SUMIF('BG 30.09.2020'!A:A,'Clasificación 09.20'!C120,'BG 30.09.2020'!C:C),0),0)</f>
        <v>35870474</v>
      </c>
      <c r="H120" s="713"/>
      <c r="I120" s="713">
        <f>IF(F120="I",IFERROR(SUMIF('BG 30.09.2020'!A:A,'Clasificación 09.20'!C120,'BG 30.09.2020'!D:D),0),0)</f>
        <v>5139.51</v>
      </c>
      <c r="J120" s="713"/>
    </row>
    <row r="121" spans="1:10" s="714" customFormat="1" ht="12" hidden="1" customHeight="1">
      <c r="A121" s="710" t="s">
        <v>3</v>
      </c>
      <c r="B121" s="710" t="s">
        <v>1317</v>
      </c>
      <c r="C121" s="711">
        <v>114103</v>
      </c>
      <c r="D121" s="693" t="s">
        <v>620</v>
      </c>
      <c r="E121" s="712" t="s">
        <v>6</v>
      </c>
      <c r="F121" s="712" t="s">
        <v>654</v>
      </c>
      <c r="G121" s="796">
        <f>IF(F121="I",IFERROR(SUMIF('BG 30.09.2020'!A:A,'Clasificación 09.20'!C121,'BG 30.09.2020'!C:C),0),0)</f>
        <v>17653690</v>
      </c>
      <c r="H121" s="713"/>
      <c r="I121" s="713">
        <f>IF(F121="I",IFERROR(SUMIF('BG 30.09.2020'!A:A,'Clasificación 09.20'!C121,'BG 30.09.2020'!D:D),0),0)</f>
        <v>2529.41</v>
      </c>
      <c r="J121" s="713"/>
    </row>
    <row r="122" spans="1:10" s="714" customFormat="1" ht="12" hidden="1" customHeight="1">
      <c r="A122" s="710" t="s">
        <v>3</v>
      </c>
      <c r="B122" s="710" t="s">
        <v>103</v>
      </c>
      <c r="C122" s="711">
        <v>114104</v>
      </c>
      <c r="D122" s="693" t="s">
        <v>512</v>
      </c>
      <c r="E122" s="712" t="s">
        <v>6</v>
      </c>
      <c r="F122" s="712" t="s">
        <v>654</v>
      </c>
      <c r="G122" s="751">
        <f>IF(F122="I",IFERROR(SUMIF('BG 30.09.2020'!A:A,'Clasificación 09.20'!C122,'BG 30.09.2020'!C:C),0),0)</f>
        <v>0</v>
      </c>
      <c r="H122" s="713"/>
      <c r="I122" s="713">
        <f>IF(F122="I",IFERROR(SUMIF('BG 30.09.2020'!A:A,'Clasificación 09.20'!C122,'BG 30.09.2020'!D:D),0),0)</f>
        <v>0</v>
      </c>
      <c r="J122" s="713"/>
    </row>
    <row r="123" spans="1:10" s="714" customFormat="1" ht="12" hidden="1" customHeight="1">
      <c r="A123" s="710" t="s">
        <v>3</v>
      </c>
      <c r="B123" s="710" t="s">
        <v>1317</v>
      </c>
      <c r="C123" s="711">
        <v>114105</v>
      </c>
      <c r="D123" s="693" t="s">
        <v>659</v>
      </c>
      <c r="E123" s="712" t="s">
        <v>6</v>
      </c>
      <c r="F123" s="712" t="s">
        <v>654</v>
      </c>
      <c r="G123" s="796">
        <f>IF(F123="I",IFERROR(SUMIF('BG 30.09.2020'!A:A,'Clasificación 09.20'!C123,'BG 30.09.2020'!C:C),0),0)</f>
        <v>48401280</v>
      </c>
      <c r="H123" s="713"/>
      <c r="I123" s="713">
        <f>IF(F123="I",IFERROR(SUMIF('BG 30.09.2020'!A:A,'Clasificación 09.20'!C123,'BG 30.09.2020'!D:D),0),0)</f>
        <v>6934.9199999999992</v>
      </c>
      <c r="J123" s="713"/>
    </row>
    <row r="124" spans="1:10" s="697" customFormat="1" ht="12" hidden="1" customHeight="1">
      <c r="A124" s="691" t="s">
        <v>3</v>
      </c>
      <c r="B124" s="691" t="s">
        <v>21</v>
      </c>
      <c r="C124" s="692">
        <v>114106</v>
      </c>
      <c r="D124" s="693" t="s">
        <v>236</v>
      </c>
      <c r="E124" s="694" t="s">
        <v>6</v>
      </c>
      <c r="F124" s="694" t="s">
        <v>654</v>
      </c>
      <c r="G124" s="750">
        <f>IF(F124="I",IFERROR(SUMIF('BG 30.09.2020'!A:A,'Clasificación 09.20'!C124,'BG 30.09.2020'!C:C),0),0)</f>
        <v>0</v>
      </c>
      <c r="H124" s="695"/>
      <c r="I124" s="695">
        <f>IF(F124="I",IFERROR(SUMIF('BG 30.09.2020'!A:A,'Clasificación 09.20'!C124,'BG 30.09.2020'!D:D),0),0)</f>
        <v>0</v>
      </c>
      <c r="J124" s="695"/>
    </row>
    <row r="125" spans="1:10" s="697" customFormat="1" ht="12" hidden="1" customHeight="1">
      <c r="A125" s="691" t="s">
        <v>3</v>
      </c>
      <c r="B125" s="691" t="s">
        <v>104</v>
      </c>
      <c r="C125" s="692">
        <v>114107</v>
      </c>
      <c r="D125" s="693" t="s">
        <v>643</v>
      </c>
      <c r="E125" s="694" t="s">
        <v>6</v>
      </c>
      <c r="F125" s="694" t="s">
        <v>654</v>
      </c>
      <c r="G125" s="750">
        <f>IF(F125="I",IFERROR(SUMIF('BG 30.09.2020'!A:A,'Clasificación 09.20'!C125,'BG 30.09.2020'!C:C),0),0)</f>
        <v>0</v>
      </c>
      <c r="H125" s="695"/>
      <c r="I125" s="695">
        <f>IF(F125="I",IFERROR(SUMIF('BG 30.09.2020'!A:A,'Clasificación 09.20'!C125,'BG 30.09.2020'!D:D),0),0)</f>
        <v>0</v>
      </c>
      <c r="J125" s="695"/>
    </row>
    <row r="126" spans="1:10" s="697" customFormat="1" ht="12" hidden="1" customHeight="1">
      <c r="A126" s="691" t="s">
        <v>3</v>
      </c>
      <c r="B126" s="691" t="s">
        <v>104</v>
      </c>
      <c r="C126" s="692">
        <v>114108</v>
      </c>
      <c r="D126" s="693" t="s">
        <v>226</v>
      </c>
      <c r="E126" s="694" t="s">
        <v>411</v>
      </c>
      <c r="F126" s="694" t="s">
        <v>654</v>
      </c>
      <c r="G126" s="750">
        <f>IF(F126="I",IFERROR(SUMIF('BG 30.09.2020'!A:A,'Clasificación 09.20'!C126,'BG 30.09.2020'!C:C),0),0)</f>
        <v>0</v>
      </c>
      <c r="H126" s="695"/>
      <c r="I126" s="695">
        <f>IF(F126="I",IFERROR(SUMIF('BG 30.09.2020'!A:A,'Clasificación 09.20'!C126,'BG 30.09.2020'!D:D),0),0)</f>
        <v>0</v>
      </c>
      <c r="J126" s="695"/>
    </row>
    <row r="127" spans="1:10" s="697" customFormat="1" ht="12" hidden="1" customHeight="1">
      <c r="A127" s="691" t="s">
        <v>3</v>
      </c>
      <c r="B127" s="691" t="s">
        <v>104</v>
      </c>
      <c r="C127" s="692">
        <v>114109</v>
      </c>
      <c r="D127" s="693" t="s">
        <v>227</v>
      </c>
      <c r="E127" s="694" t="s">
        <v>411</v>
      </c>
      <c r="F127" s="694" t="s">
        <v>654</v>
      </c>
      <c r="G127" s="750">
        <f>IF(F127="I",IFERROR(SUMIF('BG 30.09.2020'!A:A,'Clasificación 09.20'!C127,'BG 30.09.2020'!C:C),0),0)</f>
        <v>0</v>
      </c>
      <c r="H127" s="695"/>
      <c r="I127" s="695">
        <f>IF(F127="I",IFERROR(SUMIF('BG 30.09.2020'!A:A,'Clasificación 09.20'!C127,'BG 30.09.2020'!D:D),0),0)</f>
        <v>0</v>
      </c>
      <c r="J127" s="695"/>
    </row>
    <row r="128" spans="1:10" s="697" customFormat="1" ht="12" hidden="1" customHeight="1">
      <c r="A128" s="691" t="s">
        <v>3</v>
      </c>
      <c r="B128" s="691" t="s">
        <v>104</v>
      </c>
      <c r="C128" s="692">
        <v>114110</v>
      </c>
      <c r="D128" s="693" t="s">
        <v>228</v>
      </c>
      <c r="E128" s="694" t="s">
        <v>411</v>
      </c>
      <c r="F128" s="694" t="s">
        <v>654</v>
      </c>
      <c r="G128" s="750">
        <f>IF(F128="I",IFERROR(SUMIF('BG 30.09.2020'!A:A,'Clasificación 09.20'!C128,'BG 30.09.2020'!C:C),0),0)</f>
        <v>0</v>
      </c>
      <c r="H128" s="695"/>
      <c r="I128" s="695">
        <f>IF(F128="I",IFERROR(SUMIF('BG 30.09.2020'!A:A,'Clasificación 09.20'!C128,'BG 30.09.2020'!D:D),0),0)</f>
        <v>0</v>
      </c>
      <c r="J128" s="695"/>
    </row>
    <row r="129" spans="1:10" s="697" customFormat="1" ht="12" hidden="1" customHeight="1">
      <c r="A129" s="691" t="s">
        <v>3</v>
      </c>
      <c r="B129" s="691" t="s">
        <v>104</v>
      </c>
      <c r="C129" s="692">
        <v>114111</v>
      </c>
      <c r="D129" s="693" t="s">
        <v>229</v>
      </c>
      <c r="E129" s="694" t="s">
        <v>411</v>
      </c>
      <c r="F129" s="694" t="s">
        <v>654</v>
      </c>
      <c r="G129" s="750">
        <f>IF(F129="I",IFERROR(SUMIF('BG 30.09.2020'!A:A,'Clasificación 09.20'!C129,'BG 30.09.2020'!C:C),0),0)</f>
        <v>0</v>
      </c>
      <c r="H129" s="695"/>
      <c r="I129" s="695">
        <f>IF(F129="I",IFERROR(SUMIF('BG 30.09.2020'!A:A,'Clasificación 09.20'!C129,'BG 30.09.2020'!D:D),0),0)</f>
        <v>0</v>
      </c>
      <c r="J129" s="695"/>
    </row>
    <row r="130" spans="1:10" s="697" customFormat="1" ht="12" hidden="1" customHeight="1">
      <c r="A130" s="691" t="s">
        <v>3</v>
      </c>
      <c r="B130" s="691" t="s">
        <v>104</v>
      </c>
      <c r="C130" s="692">
        <v>114112</v>
      </c>
      <c r="D130" s="693" t="s">
        <v>230</v>
      </c>
      <c r="E130" s="694" t="s">
        <v>411</v>
      </c>
      <c r="F130" s="694" t="s">
        <v>654</v>
      </c>
      <c r="G130" s="750">
        <f>IF(F130="I",IFERROR(SUMIF('BG 30.09.2020'!A:A,'Clasificación 09.20'!C130,'BG 30.09.2020'!C:C),0),0)</f>
        <v>0</v>
      </c>
      <c r="H130" s="695"/>
      <c r="I130" s="695">
        <f>IF(F130="I",IFERROR(SUMIF('BG 30.09.2020'!A:A,'Clasificación 09.20'!C130,'BG 30.09.2020'!D:D),0),0)</f>
        <v>0</v>
      </c>
      <c r="J130" s="695"/>
    </row>
    <row r="131" spans="1:10" s="697" customFormat="1" ht="12" hidden="1" customHeight="1">
      <c r="A131" s="691" t="s">
        <v>3</v>
      </c>
      <c r="B131" s="691" t="s">
        <v>104</v>
      </c>
      <c r="C131" s="692">
        <v>114113</v>
      </c>
      <c r="D131" s="693" t="s">
        <v>231</v>
      </c>
      <c r="E131" s="694" t="s">
        <v>411</v>
      </c>
      <c r="F131" s="694" t="s">
        <v>654</v>
      </c>
      <c r="G131" s="750">
        <f>IF(F131="I",IFERROR(SUMIF('BG 30.09.2020'!A:A,'Clasificación 09.20'!C131,'BG 30.09.2020'!C:C),0),0)</f>
        <v>0</v>
      </c>
      <c r="H131" s="695"/>
      <c r="I131" s="695">
        <f>IF(F131="I",IFERROR(SUMIF('BG 30.09.2020'!A:A,'Clasificación 09.20'!C131,'BG 30.09.2020'!D:D),0),0)</f>
        <v>0</v>
      </c>
      <c r="J131" s="695"/>
    </row>
    <row r="132" spans="1:10" s="697" customFormat="1" ht="12" hidden="1" customHeight="1">
      <c r="A132" s="691" t="s">
        <v>3</v>
      </c>
      <c r="B132" s="691" t="s">
        <v>104</v>
      </c>
      <c r="C132" s="692">
        <v>114114</v>
      </c>
      <c r="D132" s="693" t="s">
        <v>232</v>
      </c>
      <c r="E132" s="694" t="s">
        <v>411</v>
      </c>
      <c r="F132" s="694" t="s">
        <v>654</v>
      </c>
      <c r="G132" s="750">
        <f>IF(F132="I",IFERROR(SUMIF('BG 30.09.2020'!A:A,'Clasificación 09.20'!C132,'BG 30.09.2020'!C:C),0),0)</f>
        <v>0</v>
      </c>
      <c r="H132" s="695"/>
      <c r="I132" s="695">
        <f>IF(F132="I",IFERROR(SUMIF('BG 30.09.2020'!A:A,'Clasificación 09.20'!C132,'BG 30.09.2020'!D:D),0),0)</f>
        <v>0</v>
      </c>
      <c r="J132" s="695"/>
    </row>
    <row r="133" spans="1:10" s="697" customFormat="1" ht="12" hidden="1" customHeight="1">
      <c r="A133" s="691" t="s">
        <v>3</v>
      </c>
      <c r="B133" s="691" t="s">
        <v>104</v>
      </c>
      <c r="C133" s="692">
        <v>114115</v>
      </c>
      <c r="D133" s="693" t="s">
        <v>233</v>
      </c>
      <c r="E133" s="694" t="s">
        <v>411</v>
      </c>
      <c r="F133" s="694" t="s">
        <v>654</v>
      </c>
      <c r="G133" s="750">
        <f>IF(F133="I",IFERROR(SUMIF('BG 30.09.2020'!A:A,'Clasificación 09.20'!C133,'BG 30.09.2020'!C:C),0),0)</f>
        <v>0</v>
      </c>
      <c r="H133" s="695"/>
      <c r="I133" s="695">
        <f>IF(F133="I",IFERROR(SUMIF('BG 30.09.2020'!A:A,'Clasificación 09.20'!C133,'BG 30.09.2020'!D:D),0),0)</f>
        <v>0</v>
      </c>
      <c r="J133" s="695"/>
    </row>
    <row r="134" spans="1:10" s="697" customFormat="1" ht="12" hidden="1" customHeight="1">
      <c r="A134" s="691" t="s">
        <v>3</v>
      </c>
      <c r="B134" s="691" t="s">
        <v>104</v>
      </c>
      <c r="C134" s="692">
        <v>114116</v>
      </c>
      <c r="D134" s="693" t="s">
        <v>234</v>
      </c>
      <c r="E134" s="694" t="s">
        <v>6</v>
      </c>
      <c r="F134" s="694" t="s">
        <v>654</v>
      </c>
      <c r="G134" s="750">
        <f>IF(F134="I",IFERROR(SUMIF('BG 30.09.2020'!A:A,'Clasificación 09.20'!C134,'BG 30.09.2020'!C:C),0),0)</f>
        <v>0</v>
      </c>
      <c r="H134" s="695"/>
      <c r="I134" s="695">
        <f>IF(F134="I",IFERROR(SUMIF('BG 30.09.2020'!A:A,'Clasificación 09.20'!C134,'BG 30.09.2020'!D:D),0),0)</f>
        <v>0</v>
      </c>
      <c r="J134" s="695"/>
    </row>
    <row r="135" spans="1:10" s="697" customFormat="1" ht="12" hidden="1" customHeight="1">
      <c r="A135" s="691" t="s">
        <v>3</v>
      </c>
      <c r="B135" s="691" t="s">
        <v>104</v>
      </c>
      <c r="C135" s="692">
        <v>114117</v>
      </c>
      <c r="D135" s="693" t="s">
        <v>216</v>
      </c>
      <c r="E135" s="694" t="s">
        <v>6</v>
      </c>
      <c r="F135" s="694" t="s">
        <v>654</v>
      </c>
      <c r="G135" s="750">
        <f>IF(F135="I",IFERROR(SUMIF('BG 30.09.2020'!A:A,'Clasificación 09.20'!C135,'BG 30.09.2020'!C:C),0),0)</f>
        <v>0</v>
      </c>
      <c r="H135" s="695"/>
      <c r="I135" s="695">
        <f>IF(F135="I",IFERROR(SUMIF('BG 30.09.2020'!A:A,'Clasificación 09.20'!C135,'BG 30.09.2020'!D:D),0),0)</f>
        <v>0</v>
      </c>
      <c r="J135" s="695"/>
    </row>
    <row r="136" spans="1:10" s="690" customFormat="1" ht="12" hidden="1" customHeight="1">
      <c r="A136" s="685" t="s">
        <v>3</v>
      </c>
      <c r="B136" s="685"/>
      <c r="C136" s="686">
        <v>115</v>
      </c>
      <c r="D136" s="693" t="s">
        <v>566</v>
      </c>
      <c r="E136" s="688" t="s">
        <v>6</v>
      </c>
      <c r="F136" s="688" t="s">
        <v>653</v>
      </c>
      <c r="G136" s="749">
        <f>IF(F136="I",IFERROR(SUMIF('BG 30.09.2020'!A:A,'Clasificación 09.20'!C136,'BG 30.09.2020'!C:C),0),0)</f>
        <v>0</v>
      </c>
      <c r="H136" s="689"/>
      <c r="I136" s="689">
        <f>IF(F136="I",IFERROR(SUMIF('BG 30.09.2020'!A:A,'Clasificación 09.20'!C136,'BG 30.09.2020'!D:D),0),0)</f>
        <v>0</v>
      </c>
      <c r="J136" s="689"/>
    </row>
    <row r="137" spans="1:10" s="690" customFormat="1" ht="12" hidden="1" customHeight="1">
      <c r="A137" s="685" t="s">
        <v>3</v>
      </c>
      <c r="B137" s="685"/>
      <c r="C137" s="686">
        <v>115101</v>
      </c>
      <c r="D137" s="693" t="s">
        <v>52</v>
      </c>
      <c r="E137" s="688" t="s">
        <v>6</v>
      </c>
      <c r="F137" s="688" t="s">
        <v>653</v>
      </c>
      <c r="G137" s="749">
        <f>IF(F137="I",IFERROR(SUMIF('BG 30.09.2020'!A:A,'Clasificación 09.20'!C137,'BG 30.09.2020'!C:C),0),0)</f>
        <v>0</v>
      </c>
      <c r="H137" s="689"/>
      <c r="I137" s="689">
        <f>IF(F137="I",IFERROR(SUMIF('BG 30.09.2020'!A:A,'Clasificación 09.20'!C137,'BG 30.09.2020'!D:D),0),0)</f>
        <v>0</v>
      </c>
      <c r="J137" s="689"/>
    </row>
    <row r="138" spans="1:10" s="697" customFormat="1" ht="12" hidden="1" customHeight="1">
      <c r="A138" s="691" t="s">
        <v>3</v>
      </c>
      <c r="B138" s="691" t="s">
        <v>414</v>
      </c>
      <c r="C138" s="692">
        <v>11510101</v>
      </c>
      <c r="D138" s="693" t="s">
        <v>238</v>
      </c>
      <c r="E138" s="694" t="s">
        <v>6</v>
      </c>
      <c r="F138" s="694" t="s">
        <v>654</v>
      </c>
      <c r="G138" s="750">
        <f>IF(F138="I",IFERROR(SUMIF('BG 30.09.2020'!A:A,'Clasificación 09.20'!C138,'BG 30.09.2020'!C:C),0),0)</f>
        <v>0</v>
      </c>
      <c r="H138" s="695"/>
      <c r="I138" s="695">
        <f>IF(F138="I",IFERROR(SUMIF('BG 30.09.2020'!A:A,'Clasificación 09.20'!C138,'BG 30.09.2020'!D:D),0),0)</f>
        <v>0</v>
      </c>
      <c r="J138" s="695"/>
    </row>
    <row r="139" spans="1:10" s="697" customFormat="1" ht="12" hidden="1" customHeight="1">
      <c r="A139" s="691" t="s">
        <v>3</v>
      </c>
      <c r="B139" s="691" t="s">
        <v>414</v>
      </c>
      <c r="C139" s="692">
        <v>11510102</v>
      </c>
      <c r="D139" s="693" t="s">
        <v>239</v>
      </c>
      <c r="E139" s="694" t="s">
        <v>6</v>
      </c>
      <c r="F139" s="694" t="s">
        <v>654</v>
      </c>
      <c r="G139" s="750">
        <f>IF(F139="I",IFERROR(SUMIF('BG 30.09.2020'!A:A,'Clasificación 09.20'!C139,'BG 30.09.2020'!C:C),0),0)</f>
        <v>0</v>
      </c>
      <c r="H139" s="695"/>
      <c r="I139" s="695">
        <f>IF(F139="I",IFERROR(SUMIF('BG 30.09.2020'!A:A,'Clasificación 09.20'!C139,'BG 30.09.2020'!D:D),0),0)</f>
        <v>0</v>
      </c>
      <c r="J139" s="695"/>
    </row>
    <row r="140" spans="1:10" s="697" customFormat="1" ht="12" hidden="1" customHeight="1">
      <c r="A140" s="691" t="s">
        <v>3</v>
      </c>
      <c r="B140" s="691" t="s">
        <v>414</v>
      </c>
      <c r="C140" s="692">
        <v>11510103</v>
      </c>
      <c r="D140" s="693" t="s">
        <v>240</v>
      </c>
      <c r="E140" s="694" t="s">
        <v>6</v>
      </c>
      <c r="F140" s="694" t="s">
        <v>654</v>
      </c>
      <c r="G140" s="750">
        <f>IF(F140="I",IFERROR(SUMIF('BG 30.09.2020'!A:A,'Clasificación 09.20'!C140,'BG 30.09.2020'!C:C),0),0)</f>
        <v>0</v>
      </c>
      <c r="H140" s="695"/>
      <c r="I140" s="695">
        <f>IF(F140="I",IFERROR(SUMIF('BG 30.09.2020'!A:A,'Clasificación 09.20'!C140,'BG 30.09.2020'!D:D),0),0)</f>
        <v>0</v>
      </c>
      <c r="J140" s="695"/>
    </row>
    <row r="141" spans="1:10" s="697" customFormat="1" ht="12" hidden="1" customHeight="1">
      <c r="A141" s="691" t="s">
        <v>3</v>
      </c>
      <c r="B141" s="691" t="s">
        <v>414</v>
      </c>
      <c r="C141" s="692">
        <v>115102</v>
      </c>
      <c r="D141" s="693" t="s">
        <v>660</v>
      </c>
      <c r="E141" s="694" t="s">
        <v>6</v>
      </c>
      <c r="F141" s="694" t="s">
        <v>654</v>
      </c>
      <c r="G141" s="750">
        <f>IF(F141="I",IFERROR(SUMIF('BG 30.09.2020'!A:A,'Clasificación 09.20'!C141,'BG 30.09.2020'!C:C),0),0)</f>
        <v>0</v>
      </c>
      <c r="H141" s="695"/>
      <c r="I141" s="695">
        <f>IF(F141="I",IFERROR(SUMIF('BG 30.09.2020'!A:A,'Clasificación 09.20'!C141,'BG 30.09.2020'!D:D),0),0)</f>
        <v>0</v>
      </c>
      <c r="J141" s="695"/>
    </row>
    <row r="142" spans="1:10" s="697" customFormat="1" ht="12" hidden="1" customHeight="1">
      <c r="A142" s="691" t="s">
        <v>3</v>
      </c>
      <c r="B142" s="691" t="s">
        <v>414</v>
      </c>
      <c r="C142" s="692">
        <v>115103</v>
      </c>
      <c r="D142" s="693" t="s">
        <v>661</v>
      </c>
      <c r="E142" s="694" t="s">
        <v>6</v>
      </c>
      <c r="F142" s="694" t="s">
        <v>654</v>
      </c>
      <c r="G142" s="750">
        <f>IF(F142="I",IFERROR(SUMIF('BG 30.09.2020'!A:A,'Clasificación 09.20'!C142,'BG 30.09.2020'!C:C),0),0)</f>
        <v>0</v>
      </c>
      <c r="H142" s="695"/>
      <c r="I142" s="695">
        <f>IF(F142="I",IFERROR(SUMIF('BG 30.09.2020'!A:A,'Clasificación 09.20'!C142,'BG 30.09.2020'!D:D),0),0)</f>
        <v>0</v>
      </c>
      <c r="J142" s="695"/>
    </row>
    <row r="143" spans="1:10" s="697" customFormat="1" ht="12" hidden="1" customHeight="1">
      <c r="A143" s="691" t="s">
        <v>3</v>
      </c>
      <c r="B143" s="691" t="s">
        <v>414</v>
      </c>
      <c r="C143" s="692">
        <v>115104</v>
      </c>
      <c r="D143" s="693" t="s">
        <v>241</v>
      </c>
      <c r="E143" s="694" t="s">
        <v>6</v>
      </c>
      <c r="F143" s="694" t="s">
        <v>654</v>
      </c>
      <c r="G143" s="750">
        <f>IF(F143="I",IFERROR(SUMIF('BG 30.09.2020'!A:A,'Clasificación 09.20'!C143,'BG 30.09.2020'!C:C),0),0)</f>
        <v>0</v>
      </c>
      <c r="H143" s="695"/>
      <c r="I143" s="695">
        <f>IF(F143="I",IFERROR(SUMIF('BG 30.09.2020'!A:A,'Clasificación 09.20'!C143,'BG 30.09.2020'!D:D),0),0)</f>
        <v>0</v>
      </c>
      <c r="J143" s="695"/>
    </row>
    <row r="144" spans="1:10" s="697" customFormat="1" ht="12" hidden="1" customHeight="1">
      <c r="A144" s="691" t="s">
        <v>3</v>
      </c>
      <c r="B144" s="691" t="s">
        <v>414</v>
      </c>
      <c r="C144" s="692">
        <v>115105</v>
      </c>
      <c r="D144" s="693" t="s">
        <v>242</v>
      </c>
      <c r="E144" s="694" t="s">
        <v>6</v>
      </c>
      <c r="F144" s="694" t="s">
        <v>654</v>
      </c>
      <c r="G144" s="750">
        <f>IF(F144="I",IFERROR(SUMIF('BG 30.09.2020'!A:A,'Clasificación 09.20'!C144,'BG 30.09.2020'!C:C),0),0)</f>
        <v>0</v>
      </c>
      <c r="H144" s="695"/>
      <c r="I144" s="695">
        <f>IF(F144="I",IFERROR(SUMIF('BG 30.09.2020'!A:A,'Clasificación 09.20'!C144,'BG 30.09.2020'!D:D),0),0)</f>
        <v>0</v>
      </c>
      <c r="J144" s="695"/>
    </row>
    <row r="145" spans="1:10" s="697" customFormat="1" ht="12" hidden="1" customHeight="1">
      <c r="A145" s="691" t="s">
        <v>3</v>
      </c>
      <c r="B145" s="691" t="s">
        <v>1317</v>
      </c>
      <c r="C145" s="692">
        <v>115106</v>
      </c>
      <c r="D145" s="693" t="s">
        <v>621</v>
      </c>
      <c r="E145" s="694" t="s">
        <v>6</v>
      </c>
      <c r="F145" s="694" t="s">
        <v>654</v>
      </c>
      <c r="G145" s="795">
        <f>IF(F145="I",IFERROR(SUMIF('BG 30.09.2020'!A:A,'Clasificación 09.20'!C145,'BG 30.09.2020'!C:C),0),0)</f>
        <v>20938080</v>
      </c>
      <c r="H145" s="695"/>
      <c r="I145" s="695">
        <f>IF(F145="I",IFERROR(SUMIF('BG 30.09.2020'!A:A,'Clasificación 09.20'!C145,'BG 30.09.2020'!D:D),0),0)</f>
        <v>3000</v>
      </c>
      <c r="J145" s="695"/>
    </row>
    <row r="146" spans="1:10" s="697" customFormat="1" ht="12" hidden="1" customHeight="1">
      <c r="A146" s="691" t="s">
        <v>3</v>
      </c>
      <c r="B146" s="691" t="s">
        <v>414</v>
      </c>
      <c r="C146" s="692">
        <v>115107</v>
      </c>
      <c r="D146" s="693" t="s">
        <v>243</v>
      </c>
      <c r="E146" s="694" t="s">
        <v>6</v>
      </c>
      <c r="F146" s="694" t="s">
        <v>654</v>
      </c>
      <c r="G146" s="750">
        <f>IF(F146="I",IFERROR(SUMIF('BG 30.09.2020'!A:A,'Clasificación 09.20'!C146,'BG 30.09.2020'!C:C),0),0)</f>
        <v>0</v>
      </c>
      <c r="H146" s="695"/>
      <c r="I146" s="695">
        <f>IF(F146="I",IFERROR(SUMIF('BG 30.09.2020'!A:A,'Clasificación 09.20'!C146,'BG 30.09.2020'!D:D),0),0)</f>
        <v>0</v>
      </c>
      <c r="J146" s="695"/>
    </row>
    <row r="147" spans="1:10" s="697" customFormat="1" ht="12" hidden="1" customHeight="1">
      <c r="A147" s="691" t="s">
        <v>3</v>
      </c>
      <c r="B147" s="691" t="s">
        <v>21</v>
      </c>
      <c r="C147" s="692">
        <v>115108</v>
      </c>
      <c r="D147" s="693" t="s">
        <v>716</v>
      </c>
      <c r="E147" s="694" t="s">
        <v>6</v>
      </c>
      <c r="F147" s="694" t="s">
        <v>654</v>
      </c>
      <c r="G147" s="795">
        <f>IF(F147="I",IFERROR(SUMIF('BG 30.09.2020'!A:A,'Clasificación 09.20'!C147,'BG 30.09.2020'!C:C),0),0)</f>
        <v>1243400</v>
      </c>
      <c r="H147" s="695"/>
      <c r="I147" s="695">
        <f>IF(F147="I",IFERROR(SUMIF('BG 30.09.2020'!A:A,'Clasificación 09.20'!C147,'BG 30.09.2020'!D:D),0),0)</f>
        <v>178.14999999999998</v>
      </c>
      <c r="J147" s="695"/>
    </row>
    <row r="148" spans="1:10" s="697" customFormat="1" ht="12" hidden="1" customHeight="1">
      <c r="A148" s="691" t="s">
        <v>3</v>
      </c>
      <c r="B148" s="691" t="s">
        <v>414</v>
      </c>
      <c r="C148" s="692">
        <v>115109</v>
      </c>
      <c r="D148" s="693" t="s">
        <v>244</v>
      </c>
      <c r="E148" s="694" t="s">
        <v>6</v>
      </c>
      <c r="F148" s="694" t="s">
        <v>654</v>
      </c>
      <c r="G148" s="750">
        <f>IF(F148="I",IFERROR(SUMIF('BG 30.09.2020'!A:A,'Clasificación 09.20'!C148,'BG 30.09.2020'!C:C),0),0)</f>
        <v>0</v>
      </c>
      <c r="H148" s="695"/>
      <c r="I148" s="695">
        <f>IF(F148="I",IFERROR(SUMIF('BG 30.09.2020'!A:A,'Clasificación 09.20'!C148,'BG 30.09.2020'!D:D),0),0)</f>
        <v>0</v>
      </c>
      <c r="J148" s="695"/>
    </row>
    <row r="149" spans="1:10" s="697" customFormat="1" ht="12" hidden="1" customHeight="1">
      <c r="A149" s="691" t="s">
        <v>3</v>
      </c>
      <c r="B149" s="691" t="s">
        <v>414</v>
      </c>
      <c r="C149" s="692">
        <v>115110</v>
      </c>
      <c r="D149" s="693" t="s">
        <v>245</v>
      </c>
      <c r="E149" s="694" t="s">
        <v>6</v>
      </c>
      <c r="F149" s="694" t="s">
        <v>654</v>
      </c>
      <c r="G149" s="750">
        <f>IF(F149="I",IFERROR(SUMIF('BG 30.09.2020'!A:A,'Clasificación 09.20'!C149,'BG 30.09.2020'!C:C),0),0)</f>
        <v>0</v>
      </c>
      <c r="H149" s="695"/>
      <c r="I149" s="695">
        <f>IF(F149="I",IFERROR(SUMIF('BG 30.09.2020'!A:A,'Clasificación 09.20'!C149,'BG 30.09.2020'!D:D),0),0)</f>
        <v>0</v>
      </c>
      <c r="J149" s="695"/>
    </row>
    <row r="150" spans="1:10" s="697" customFormat="1" ht="12" hidden="1" customHeight="1">
      <c r="A150" s="691" t="s">
        <v>3</v>
      </c>
      <c r="B150" s="691" t="s">
        <v>414</v>
      </c>
      <c r="C150" s="692">
        <v>115111</v>
      </c>
      <c r="D150" s="693" t="s">
        <v>662</v>
      </c>
      <c r="E150" s="694" t="s">
        <v>6</v>
      </c>
      <c r="F150" s="694" t="s">
        <v>654</v>
      </c>
      <c r="G150" s="750">
        <f>IF(F150="I",IFERROR(SUMIF('BG 30.09.2020'!A:A,'Clasificación 09.20'!C150,'BG 30.09.2020'!C:C),0),0)</f>
        <v>0</v>
      </c>
      <c r="H150" s="695"/>
      <c r="I150" s="695">
        <f>IF(F150="I",IFERROR(SUMIF('BG 30.09.2020'!A:A,'Clasificación 09.20'!C150,'BG 30.09.2020'!D:D),0),0)</f>
        <v>0</v>
      </c>
      <c r="J150" s="695"/>
    </row>
    <row r="151" spans="1:10" s="690" customFormat="1" ht="12" hidden="1" customHeight="1">
      <c r="A151" s="685" t="s">
        <v>3</v>
      </c>
      <c r="B151" s="685"/>
      <c r="C151" s="686">
        <v>12</v>
      </c>
      <c r="D151" s="693" t="s">
        <v>7</v>
      </c>
      <c r="E151" s="688" t="s">
        <v>411</v>
      </c>
      <c r="F151" s="688" t="s">
        <v>653</v>
      </c>
      <c r="G151" s="749">
        <f>IF(F151="I",IFERROR(SUMIF('BG 30.09.2020'!A:A,'Clasificación 09.20'!C151,'BG 30.09.2020'!C:C),0),0)</f>
        <v>0</v>
      </c>
      <c r="H151" s="689"/>
      <c r="I151" s="689">
        <f>IF(F151="I",IFERROR(SUMIF('BG 30.09.2020'!A:A,'Clasificación 09.20'!C151,'BG 30.09.2020'!D:D),0),0)</f>
        <v>0</v>
      </c>
      <c r="J151" s="689"/>
    </row>
    <row r="152" spans="1:10" s="690" customFormat="1" ht="12" hidden="1" customHeight="1">
      <c r="A152" s="685" t="s">
        <v>3</v>
      </c>
      <c r="B152" s="685"/>
      <c r="C152" s="686">
        <v>130</v>
      </c>
      <c r="D152" s="693" t="s">
        <v>246</v>
      </c>
      <c r="E152" s="688" t="s">
        <v>6</v>
      </c>
      <c r="F152" s="688" t="s">
        <v>653</v>
      </c>
      <c r="G152" s="749">
        <f>IF(F152="I",IFERROR(SUMIF('BG 30.09.2020'!A:A,'Clasificación 09.20'!C152,'BG 30.09.2020'!C:C),0),0)</f>
        <v>0</v>
      </c>
      <c r="H152" s="689"/>
      <c r="I152" s="689">
        <f>IF(F152="I",IFERROR(SUMIF('BG 30.09.2020'!A:A,'Clasificación 09.20'!C152,'BG 30.09.2020'!D:D),0),0)</f>
        <v>0</v>
      </c>
      <c r="J152" s="689"/>
    </row>
    <row r="153" spans="1:10" s="690" customFormat="1" ht="12" hidden="1" customHeight="1">
      <c r="A153" s="685" t="s">
        <v>3</v>
      </c>
      <c r="B153" s="685"/>
      <c r="C153" s="686">
        <v>130101</v>
      </c>
      <c r="D153" s="693" t="s">
        <v>178</v>
      </c>
      <c r="E153" s="688" t="s">
        <v>6</v>
      </c>
      <c r="F153" s="688" t="s">
        <v>653</v>
      </c>
      <c r="G153" s="749">
        <f>IF(F153="I",IFERROR(SUMIF('BG 30.09.2020'!A:A,'Clasificación 09.20'!C153,'BG 30.09.2020'!C:C),0),0)</f>
        <v>0</v>
      </c>
      <c r="H153" s="689"/>
      <c r="I153" s="689">
        <f>IF(F153="I",IFERROR(SUMIF('BG 30.09.2020'!A:A,'Clasificación 09.20'!C153,'BG 30.09.2020'!D:D),0),0)</f>
        <v>0</v>
      </c>
      <c r="J153" s="689"/>
    </row>
    <row r="154" spans="1:10" s="690" customFormat="1" ht="12" hidden="1" customHeight="1">
      <c r="A154" s="685" t="s">
        <v>3</v>
      </c>
      <c r="B154" s="685"/>
      <c r="C154" s="686">
        <v>13010101</v>
      </c>
      <c r="D154" s="693" t="s">
        <v>179</v>
      </c>
      <c r="E154" s="688" t="s">
        <v>6</v>
      </c>
      <c r="F154" s="688" t="s">
        <v>653</v>
      </c>
      <c r="G154" s="749">
        <f>IF(F154="I",IFERROR(SUMIF('BG 30.09.2020'!A:A,'Clasificación 09.20'!C154,'BG 30.09.2020'!C:C),0),0)</f>
        <v>0</v>
      </c>
      <c r="H154" s="689"/>
      <c r="I154" s="689">
        <f>IF(F154="I",IFERROR(SUMIF('BG 30.09.2020'!A:A,'Clasificación 09.20'!C154,'BG 30.09.2020'!D:D),0),0)</f>
        <v>0</v>
      </c>
      <c r="J154" s="689"/>
    </row>
    <row r="155" spans="1:10" s="697" customFormat="1" ht="12" hidden="1" customHeight="1">
      <c r="A155" s="691" t="s">
        <v>3</v>
      </c>
      <c r="B155" s="691" t="s">
        <v>98</v>
      </c>
      <c r="C155" s="692">
        <v>1301010101</v>
      </c>
      <c r="D155" s="693" t="s">
        <v>78</v>
      </c>
      <c r="E155" s="694" t="s">
        <v>6</v>
      </c>
      <c r="F155" s="694" t="s">
        <v>654</v>
      </c>
      <c r="G155" s="750">
        <f>IF(F155="I",IFERROR(SUMIF('BG 30.09.2020'!A:A,'Clasificación 09.20'!C155,'BG 30.09.2020'!C:C),0),0)</f>
        <v>0</v>
      </c>
      <c r="H155" s="695"/>
      <c r="I155" s="695">
        <f>IF(F155="I",IFERROR(SUMIF('BG 30.09.2020'!A:A,'Clasificación 09.20'!C155,'BG 30.09.2020'!D:D),0),0)</f>
        <v>0</v>
      </c>
      <c r="J155" s="695"/>
    </row>
    <row r="156" spans="1:10" s="690" customFormat="1" ht="12" hidden="1" customHeight="1">
      <c r="A156" s="685" t="s">
        <v>3</v>
      </c>
      <c r="B156" s="685"/>
      <c r="C156" s="686">
        <v>13010102</v>
      </c>
      <c r="D156" s="693" t="s">
        <v>181</v>
      </c>
      <c r="E156" s="688" t="s">
        <v>6</v>
      </c>
      <c r="F156" s="688" t="s">
        <v>653</v>
      </c>
      <c r="G156" s="749">
        <f>IF(F156="I",IFERROR(SUMIF('BG 30.09.2020'!A:A,'Clasificación 09.20'!C156,'BG 30.09.2020'!C:C),0),0)</f>
        <v>0</v>
      </c>
      <c r="H156" s="689"/>
      <c r="I156" s="689">
        <f>IF(F156="I",IFERROR(SUMIF('BG 30.09.2020'!A:A,'Clasificación 09.20'!C156,'BG 30.09.2020'!D:D),0),0)</f>
        <v>0</v>
      </c>
      <c r="J156" s="689"/>
    </row>
    <row r="157" spans="1:10" s="697" customFormat="1" ht="12" hidden="1" customHeight="1">
      <c r="A157" s="691" t="s">
        <v>3</v>
      </c>
      <c r="B157" s="691" t="s">
        <v>98</v>
      </c>
      <c r="C157" s="692">
        <v>1301010204</v>
      </c>
      <c r="D157" s="693" t="s">
        <v>185</v>
      </c>
      <c r="E157" s="694" t="s">
        <v>6</v>
      </c>
      <c r="F157" s="694" t="s">
        <v>654</v>
      </c>
      <c r="G157" s="750">
        <f>IF(F157="I",IFERROR(SUMIF('BG 30.09.2020'!A:A,'Clasificación 09.20'!C157,'BG 30.09.2020'!C:C),0),0)</f>
        <v>0</v>
      </c>
      <c r="H157" s="695"/>
      <c r="I157" s="695">
        <f>IF(F157="I",IFERROR(SUMIF('BG 30.09.2020'!A:A,'Clasificación 09.20'!C157,'BG 30.09.2020'!D:D),0),0)</f>
        <v>0</v>
      </c>
      <c r="J157" s="695"/>
    </row>
    <row r="158" spans="1:10" s="697" customFormat="1" ht="12" hidden="1" customHeight="1">
      <c r="A158" s="691" t="s">
        <v>3</v>
      </c>
      <c r="B158" s="691" t="s">
        <v>98</v>
      </c>
      <c r="C158" s="692">
        <v>1301010205</v>
      </c>
      <c r="D158" s="693" t="s">
        <v>78</v>
      </c>
      <c r="E158" s="694" t="s">
        <v>6</v>
      </c>
      <c r="F158" s="694" t="s">
        <v>654</v>
      </c>
      <c r="G158" s="750">
        <f>IF(F158="I",IFERROR(SUMIF('BG 30.09.2020'!A:A,'Clasificación 09.20'!C158,'BG 30.09.2020'!C:C),0),0)</f>
        <v>0</v>
      </c>
      <c r="H158" s="695"/>
      <c r="I158" s="695">
        <f>IF(F158="I",IFERROR(SUMIF('BG 30.09.2020'!A:A,'Clasificación 09.20'!C158,'BG 30.09.2020'!D:D),0),0)</f>
        <v>0</v>
      </c>
      <c r="J158" s="695"/>
    </row>
    <row r="159" spans="1:10" s="690" customFormat="1" ht="12" hidden="1" customHeight="1">
      <c r="A159" s="685" t="s">
        <v>3</v>
      </c>
      <c r="B159" s="685"/>
      <c r="C159" s="686">
        <v>13010103</v>
      </c>
      <c r="D159" s="693" t="s">
        <v>181</v>
      </c>
      <c r="E159" s="688" t="s">
        <v>6</v>
      </c>
      <c r="F159" s="688" t="s">
        <v>653</v>
      </c>
      <c r="G159" s="749">
        <f>IF(F159="I",IFERROR(SUMIF('BG 30.09.2020'!A:A,'Clasificación 09.20'!C159,'BG 30.09.2020'!C:C),0),0)</f>
        <v>0</v>
      </c>
      <c r="H159" s="689"/>
      <c r="I159" s="689">
        <f>IF(F159="I",IFERROR(SUMIF('BG 30.09.2020'!A:A,'Clasificación 09.20'!C159,'BG 30.09.2020'!D:D),0),0)</f>
        <v>0</v>
      </c>
      <c r="J159" s="689"/>
    </row>
    <row r="160" spans="1:10" s="697" customFormat="1" ht="12" hidden="1" customHeight="1">
      <c r="A160" s="691" t="s">
        <v>3</v>
      </c>
      <c r="B160" s="691" t="s">
        <v>98</v>
      </c>
      <c r="C160" s="692">
        <v>1301010305</v>
      </c>
      <c r="D160" s="693" t="s">
        <v>78</v>
      </c>
      <c r="E160" s="694" t="s">
        <v>6</v>
      </c>
      <c r="F160" s="694" t="s">
        <v>654</v>
      </c>
      <c r="G160" s="750">
        <f>IF(F160="I",IFERROR(SUMIF('BG 30.09.2020'!A:A,'Clasificación 09.20'!C160,'BG 30.09.2020'!C:C),0),0)</f>
        <v>0</v>
      </c>
      <c r="H160" s="695"/>
      <c r="I160" s="695">
        <f>IF(F160="I",IFERROR(SUMIF('BG 30.09.2020'!A:A,'Clasificación 09.20'!C160,'BG 30.09.2020'!D:D),0),0)</f>
        <v>0</v>
      </c>
      <c r="J160" s="695"/>
    </row>
    <row r="161" spans="1:10" s="690" customFormat="1" ht="12" hidden="1" customHeight="1">
      <c r="A161" s="685" t="s">
        <v>3</v>
      </c>
      <c r="B161" s="685"/>
      <c r="C161" s="686">
        <v>130102</v>
      </c>
      <c r="D161" s="693" t="s">
        <v>178</v>
      </c>
      <c r="E161" s="688" t="s">
        <v>6</v>
      </c>
      <c r="F161" s="688" t="s">
        <v>653</v>
      </c>
      <c r="G161" s="749">
        <f>IF(F161="I",IFERROR(SUMIF('BG 30.09.2020'!A:A,'Clasificación 09.20'!C161,'BG 30.09.2020'!C:C),0),0)</f>
        <v>0</v>
      </c>
      <c r="H161" s="689"/>
      <c r="I161" s="689">
        <f>IF(F161="I",IFERROR(SUMIF('BG 30.09.2020'!A:A,'Clasificación 09.20'!C161,'BG 30.09.2020'!D:D),0),0)</f>
        <v>0</v>
      </c>
      <c r="J161" s="689"/>
    </row>
    <row r="162" spans="1:10" s="697" customFormat="1" ht="12" hidden="1" customHeight="1">
      <c r="A162" s="691" t="s">
        <v>3</v>
      </c>
      <c r="B162" s="691" t="s">
        <v>98</v>
      </c>
      <c r="C162" s="692">
        <v>13010201</v>
      </c>
      <c r="D162" s="693" t="s">
        <v>187</v>
      </c>
      <c r="E162" s="694" t="s">
        <v>6</v>
      </c>
      <c r="F162" s="694" t="s">
        <v>654</v>
      </c>
      <c r="G162" s="750">
        <f>IF(F162="I",IFERROR(SUMIF('BG 30.09.2020'!A:A,'Clasificación 09.20'!C162,'BG 30.09.2020'!C:C),0),0)</f>
        <v>0</v>
      </c>
      <c r="H162" s="695"/>
      <c r="I162" s="695">
        <f>IF(F162="I",IFERROR(SUMIF('BG 30.09.2020'!A:A,'Clasificación 09.20'!C162,'BG 30.09.2020'!D:D),0),0)</f>
        <v>0</v>
      </c>
      <c r="J162" s="695"/>
    </row>
    <row r="163" spans="1:10" s="690" customFormat="1" ht="12" hidden="1" customHeight="1">
      <c r="A163" s="685" t="s">
        <v>3</v>
      </c>
      <c r="B163" s="685"/>
      <c r="C163" s="686">
        <v>13010202</v>
      </c>
      <c r="D163" s="693" t="s">
        <v>247</v>
      </c>
      <c r="E163" s="688" t="s">
        <v>6</v>
      </c>
      <c r="F163" s="688" t="s">
        <v>653</v>
      </c>
      <c r="G163" s="749">
        <f>IF(F163="I",IFERROR(SUMIF('BG 30.09.2020'!A:A,'Clasificación 09.20'!C163,'BG 30.09.2020'!C:C),0),0)</f>
        <v>0</v>
      </c>
      <c r="H163" s="689"/>
      <c r="I163" s="689">
        <f>IF(F163="I",IFERROR(SUMIF('BG 30.09.2020'!A:A,'Clasificación 09.20'!C163,'BG 30.09.2020'!D:D),0),0)</f>
        <v>0</v>
      </c>
      <c r="J163" s="689"/>
    </row>
    <row r="164" spans="1:10" s="697" customFormat="1" ht="12" hidden="1" customHeight="1">
      <c r="A164" s="691" t="s">
        <v>3</v>
      </c>
      <c r="B164" s="691" t="s">
        <v>96</v>
      </c>
      <c r="C164" s="692">
        <v>1301020201</v>
      </c>
      <c r="D164" s="693" t="s">
        <v>188</v>
      </c>
      <c r="E164" s="694" t="s">
        <v>6</v>
      </c>
      <c r="F164" s="694" t="s">
        <v>654</v>
      </c>
      <c r="G164" s="750">
        <f>IF(F164="I",IFERROR(SUMIF('BG 30.09.2020'!A:A,'Clasificación 09.20'!C164,'BG 30.09.2020'!C:C),0),0)</f>
        <v>0</v>
      </c>
      <c r="H164" s="695"/>
      <c r="I164" s="695">
        <f>IF(F164="I",IFERROR(SUMIF('BG 30.09.2020'!A:A,'Clasificación 09.20'!C164,'BG 30.09.2020'!D:D),0),0)</f>
        <v>0</v>
      </c>
      <c r="J164" s="695"/>
    </row>
    <row r="165" spans="1:10" s="697" customFormat="1" ht="12" hidden="1" customHeight="1">
      <c r="A165" s="691" t="s">
        <v>3</v>
      </c>
      <c r="B165" s="691" t="s">
        <v>81</v>
      </c>
      <c r="C165" s="692">
        <v>1301020202</v>
      </c>
      <c r="D165" s="693" t="s">
        <v>717</v>
      </c>
      <c r="E165" s="694" t="s">
        <v>6</v>
      </c>
      <c r="F165" s="694" t="s">
        <v>654</v>
      </c>
      <c r="G165" s="795">
        <f>IF(F165="I",IFERROR(SUMIF('BG 30.09.2020'!A:A,'Clasificación 09.20'!C165,'BG 30.09.2020'!C:C),0),0)</f>
        <v>851000000</v>
      </c>
      <c r="H165" s="695"/>
      <c r="I165" s="695">
        <f>IF(F165="I",IFERROR(SUMIF('BG 30.09.2020'!A:A,'Clasificación 09.20'!C165,'BG 30.09.2020'!D:D),0),0)</f>
        <v>121930.95000000001</v>
      </c>
      <c r="J165" s="695"/>
    </row>
    <row r="166" spans="1:10" s="697" customFormat="1" ht="12" hidden="1" customHeight="1">
      <c r="A166" s="691" t="s">
        <v>3</v>
      </c>
      <c r="B166" s="691" t="s">
        <v>96</v>
      </c>
      <c r="C166" s="692">
        <v>1301020203</v>
      </c>
      <c r="D166" s="693" t="s">
        <v>1149</v>
      </c>
      <c r="E166" s="694" t="s">
        <v>6</v>
      </c>
      <c r="F166" s="694" t="s">
        <v>654</v>
      </c>
      <c r="G166" s="795">
        <f>IF(F166="I",IFERROR(SUMIF('BG 30.09.2020'!A:A,'Clasificación 09.20'!C166,'BG 30.09.2020'!C:C),0),0)</f>
        <v>3500000000</v>
      </c>
      <c r="H166" s="695"/>
      <c r="I166" s="695">
        <f>IF(F166="I",IFERROR(SUMIF('BG 30.09.2020'!A:A,'Clasificación 09.20'!C166,'BG 30.09.2020'!D:D),0),0)</f>
        <v>543281.69999999995</v>
      </c>
      <c r="J166" s="695"/>
    </row>
    <row r="167" spans="1:10" s="690" customFormat="1" ht="12" hidden="1" customHeight="1">
      <c r="A167" s="685" t="s">
        <v>3</v>
      </c>
      <c r="B167" s="685"/>
      <c r="C167" s="686">
        <v>13010204</v>
      </c>
      <c r="D167" s="693" t="s">
        <v>1366</v>
      </c>
      <c r="E167" s="688" t="s">
        <v>6</v>
      </c>
      <c r="F167" s="688" t="s">
        <v>653</v>
      </c>
      <c r="G167" s="749">
        <f>IF(F167="I",IFERROR(SUMIF('BG 30.09.2020'!A:A,'Clasificación 09.20'!C167,'BG 30.09.2020'!C:C),0),0)</f>
        <v>0</v>
      </c>
      <c r="H167" s="689"/>
      <c r="I167" s="689">
        <f>IF(F167="I",IFERROR(SUMIF('BG 30.09.2020'!A:A,'Clasificación 09.20'!C167,'BG 30.09.2020'!D:D),0),0)</f>
        <v>0</v>
      </c>
      <c r="J167" s="689"/>
    </row>
    <row r="168" spans="1:10" s="697" customFormat="1" ht="12" hidden="1" customHeight="1">
      <c r="A168" s="691" t="s">
        <v>3</v>
      </c>
      <c r="B168" s="691" t="s">
        <v>96</v>
      </c>
      <c r="C168" s="692">
        <v>1301020402</v>
      </c>
      <c r="D168" s="693" t="s">
        <v>906</v>
      </c>
      <c r="E168" s="694" t="s">
        <v>6</v>
      </c>
      <c r="F168" s="694" t="s">
        <v>654</v>
      </c>
      <c r="G168" s="750">
        <f>IF(F168="I",IFERROR(SUMIF('BG 30.09.2020'!A:A,'Clasificación 09.20'!C168,'BG 30.09.2020'!C:C),0),0)</f>
        <v>3190335</v>
      </c>
      <c r="H168" s="695"/>
      <c r="I168" s="695">
        <f>IF(F168="I",IFERROR(SUMIF('BG 30.09.2020'!A:A,'Clasificación 09.20'!C168,'BG 30.09.2020'!D:D),0),0)</f>
        <v>457.43</v>
      </c>
      <c r="J168" s="695"/>
    </row>
    <row r="169" spans="1:10" s="697" customFormat="1" ht="12" hidden="1" customHeight="1">
      <c r="A169" s="691" t="s">
        <v>3</v>
      </c>
      <c r="B169" s="691" t="s">
        <v>190</v>
      </c>
      <c r="C169" s="692">
        <v>13010205</v>
      </c>
      <c r="D169" s="693" t="s">
        <v>191</v>
      </c>
      <c r="E169" s="694" t="s">
        <v>6</v>
      </c>
      <c r="F169" s="694" t="s">
        <v>654</v>
      </c>
      <c r="G169" s="750">
        <f>IF(F169="I",IFERROR(SUMIF('BG 30.09.2020'!A:A,'Clasificación 09.20'!C169,'BG 30.09.2020'!C:C),0),0)</f>
        <v>0</v>
      </c>
      <c r="H169" s="695"/>
      <c r="I169" s="695">
        <f>IF(F169="I",IFERROR(SUMIF('BG 30.09.2020'!A:A,'Clasificación 09.20'!C169,'BG 30.09.2020'!D:D),0),0)</f>
        <v>0</v>
      </c>
      <c r="J169" s="695"/>
    </row>
    <row r="170" spans="1:10" s="690" customFormat="1" ht="12" hidden="1" customHeight="1">
      <c r="A170" s="685" t="s">
        <v>3</v>
      </c>
      <c r="B170" s="685"/>
      <c r="C170" s="686">
        <v>130120</v>
      </c>
      <c r="D170" s="693" t="s">
        <v>192</v>
      </c>
      <c r="E170" s="688" t="s">
        <v>6</v>
      </c>
      <c r="F170" s="688" t="s">
        <v>653</v>
      </c>
      <c r="G170" s="749">
        <f>IF(F170="I",IFERROR(SUMIF('BG 30.09.2020'!A:A,'Clasificación 09.20'!C170,'BG 30.09.2020'!C:C),0),0)</f>
        <v>0</v>
      </c>
      <c r="H170" s="689"/>
      <c r="I170" s="689">
        <f>IF(F170="I",IFERROR(SUMIF('BG 30.09.2020'!A:A,'Clasificación 09.20'!C170,'BG 30.09.2020'!D:D),0),0)</f>
        <v>0</v>
      </c>
      <c r="J170" s="689"/>
    </row>
    <row r="171" spans="1:10" s="697" customFormat="1" ht="12" hidden="1" customHeight="1">
      <c r="A171" s="691" t="s">
        <v>3</v>
      </c>
      <c r="B171" s="691" t="s">
        <v>429</v>
      </c>
      <c r="C171" s="692">
        <v>13012001</v>
      </c>
      <c r="D171" s="693" t="s">
        <v>193</v>
      </c>
      <c r="E171" s="694" t="s">
        <v>6</v>
      </c>
      <c r="F171" s="694" t="s">
        <v>654</v>
      </c>
      <c r="G171" s="750">
        <f>IF(F171="I",IFERROR(SUMIF('BG 30.09.2020'!A:A,'Clasificación 09.20'!C171,'BG 30.09.2020'!C:C),0),0)</f>
        <v>0</v>
      </c>
      <c r="H171" s="695"/>
      <c r="I171" s="695">
        <f>IF(F171="I",IFERROR(SUMIF('BG 30.09.2020'!A:A,'Clasificación 09.20'!C171,'BG 30.09.2020'!D:D),0),0)</f>
        <v>0</v>
      </c>
      <c r="J171" s="695"/>
    </row>
    <row r="172" spans="1:10" s="697" customFormat="1" ht="12" hidden="1" customHeight="1">
      <c r="A172" s="691" t="s">
        <v>3</v>
      </c>
      <c r="B172" s="691" t="s">
        <v>429</v>
      </c>
      <c r="C172" s="692">
        <v>13012002</v>
      </c>
      <c r="D172" s="693" t="s">
        <v>194</v>
      </c>
      <c r="E172" s="694" t="s">
        <v>411</v>
      </c>
      <c r="F172" s="694" t="s">
        <v>654</v>
      </c>
      <c r="G172" s="750">
        <f>IF(F172="I",IFERROR(SUMIF('BG 30.09.2020'!A:A,'Clasificación 09.20'!C172,'BG 30.09.2020'!C:C),0),0)</f>
        <v>0</v>
      </c>
      <c r="H172" s="695"/>
      <c r="I172" s="695">
        <f>IF(F172="I",IFERROR(SUMIF('BG 30.09.2020'!A:A,'Clasificación 09.20'!C172,'BG 30.09.2020'!D:D),0),0)</f>
        <v>0</v>
      </c>
      <c r="J172" s="695"/>
    </row>
    <row r="173" spans="1:10" s="697" customFormat="1" ht="12" hidden="1" customHeight="1">
      <c r="A173" s="691" t="s">
        <v>3</v>
      </c>
      <c r="B173" s="691" t="s">
        <v>429</v>
      </c>
      <c r="C173" s="692">
        <v>13012003</v>
      </c>
      <c r="D173" s="693" t="s">
        <v>195</v>
      </c>
      <c r="E173" s="694" t="s">
        <v>6</v>
      </c>
      <c r="F173" s="694" t="s">
        <v>654</v>
      </c>
      <c r="G173" s="750">
        <f>IF(F173="I",IFERROR(SUMIF('BG 30.09.2020'!A:A,'Clasificación 09.20'!C173,'BG 30.09.2020'!C:C),0),0)</f>
        <v>0</v>
      </c>
      <c r="H173" s="695"/>
      <c r="I173" s="695">
        <f>IF(F173="I",IFERROR(SUMIF('BG 30.09.2020'!A:A,'Clasificación 09.20'!C173,'BG 30.09.2020'!D:D),0),0)</f>
        <v>0</v>
      </c>
      <c r="J173" s="695"/>
    </row>
    <row r="174" spans="1:10" s="690" customFormat="1" ht="12" hidden="1" customHeight="1">
      <c r="A174" s="685" t="s">
        <v>3</v>
      </c>
      <c r="B174" s="685"/>
      <c r="C174" s="686">
        <v>132</v>
      </c>
      <c r="D174" s="693" t="s">
        <v>567</v>
      </c>
      <c r="E174" s="688" t="s">
        <v>6</v>
      </c>
      <c r="F174" s="688" t="s">
        <v>653</v>
      </c>
      <c r="G174" s="749">
        <f>IF(F174="I",IFERROR(SUMIF('BG 30.09.2020'!A:A,'Clasificación 09.20'!C174,'BG 30.09.2020'!C:C),0),0)</f>
        <v>0</v>
      </c>
      <c r="H174" s="689"/>
      <c r="I174" s="689">
        <f>IF(F174="I",IFERROR(SUMIF('BG 30.09.2020'!A:A,'Clasificación 09.20'!C174,'BG 30.09.2020'!D:D),0),0)</f>
        <v>0</v>
      </c>
      <c r="J174" s="689"/>
    </row>
    <row r="175" spans="1:10" s="690" customFormat="1" ht="12" hidden="1" customHeight="1">
      <c r="A175" s="685" t="s">
        <v>3</v>
      </c>
      <c r="B175" s="685"/>
      <c r="C175" s="686">
        <v>132101</v>
      </c>
      <c r="D175" s="693" t="s">
        <v>249</v>
      </c>
      <c r="E175" s="688" t="s">
        <v>6</v>
      </c>
      <c r="F175" s="688" t="s">
        <v>653</v>
      </c>
      <c r="G175" s="749">
        <f>IF(F175="I",IFERROR(SUMIF('BG 30.09.2020'!A:A,'Clasificación 09.20'!C175,'BG 30.09.2020'!C:C),0),0)</f>
        <v>0</v>
      </c>
      <c r="H175" s="689"/>
      <c r="I175" s="689">
        <f>IF(F175="I",IFERROR(SUMIF('BG 30.09.2020'!A:A,'Clasificación 09.20'!C175,'BG 30.09.2020'!D:D),0),0)</f>
        <v>0</v>
      </c>
      <c r="J175" s="689"/>
    </row>
    <row r="176" spans="1:10" s="697" customFormat="1" ht="12" hidden="1" customHeight="1">
      <c r="A176" s="691" t="s">
        <v>3</v>
      </c>
      <c r="B176" s="691" t="s">
        <v>417</v>
      </c>
      <c r="C176" s="692">
        <v>13210101</v>
      </c>
      <c r="D176" s="693" t="s">
        <v>250</v>
      </c>
      <c r="E176" s="694" t="s">
        <v>6</v>
      </c>
      <c r="F176" s="694" t="s">
        <v>654</v>
      </c>
      <c r="G176" s="750">
        <f>IF(F176="I",IFERROR(SUMIF('BG 30.09.2020'!A:A,'Clasificación 09.20'!C176,'BG 30.09.2020'!C:C),0),0)</f>
        <v>0</v>
      </c>
      <c r="H176" s="695"/>
      <c r="I176" s="695">
        <f>IF(F176="I",IFERROR(SUMIF('BG 30.09.2020'!A:A,'Clasificación 09.20'!C176,'BG 30.09.2020'!D:D),0),0)</f>
        <v>0</v>
      </c>
      <c r="J176" s="695"/>
    </row>
    <row r="177" spans="1:10" s="697" customFormat="1" ht="12" hidden="1" customHeight="1">
      <c r="A177" s="691" t="s">
        <v>3</v>
      </c>
      <c r="B177" s="691" t="s">
        <v>417</v>
      </c>
      <c r="C177" s="692">
        <v>13210102</v>
      </c>
      <c r="D177" s="693" t="s">
        <v>251</v>
      </c>
      <c r="E177" s="694" t="s">
        <v>6</v>
      </c>
      <c r="F177" s="694" t="s">
        <v>654</v>
      </c>
      <c r="G177" s="750">
        <f>IF(F177="I",IFERROR(SUMIF('BG 30.09.2020'!A:A,'Clasificación 09.20'!C177,'BG 30.09.2020'!C:C),0),0)</f>
        <v>0</v>
      </c>
      <c r="H177" s="695"/>
      <c r="I177" s="695">
        <f>IF(F177="I",IFERROR(SUMIF('BG 30.09.2020'!A:A,'Clasificación 09.20'!C177,'BG 30.09.2020'!D:D),0),0)</f>
        <v>0</v>
      </c>
      <c r="J177" s="695"/>
    </row>
    <row r="178" spans="1:10" s="690" customFormat="1" ht="12" hidden="1" customHeight="1">
      <c r="A178" s="685" t="s">
        <v>3</v>
      </c>
      <c r="B178" s="685"/>
      <c r="C178" s="686">
        <v>132102</v>
      </c>
      <c r="D178" s="693" t="s">
        <v>252</v>
      </c>
      <c r="E178" s="688" t="s">
        <v>411</v>
      </c>
      <c r="F178" s="688" t="s">
        <v>653</v>
      </c>
      <c r="G178" s="749">
        <f>IF(F178="I",IFERROR(SUMIF('BG 30.09.2020'!A:A,'Clasificación 09.20'!C178,'BG 30.09.2020'!C:C),0),0)</f>
        <v>0</v>
      </c>
      <c r="H178" s="689"/>
      <c r="I178" s="689">
        <f>IF(F178="I",IFERROR(SUMIF('BG 30.09.2020'!A:A,'Clasificación 09.20'!C178,'BG 30.09.2020'!D:D),0),0)</f>
        <v>0</v>
      </c>
      <c r="J178" s="689"/>
    </row>
    <row r="179" spans="1:10" s="697" customFormat="1" ht="12" hidden="1" customHeight="1">
      <c r="A179" s="691" t="s">
        <v>3</v>
      </c>
      <c r="B179" s="691" t="s">
        <v>417</v>
      </c>
      <c r="C179" s="692">
        <v>13210201</v>
      </c>
      <c r="D179" s="693" t="s">
        <v>252</v>
      </c>
      <c r="E179" s="694" t="s">
        <v>411</v>
      </c>
      <c r="F179" s="694" t="s">
        <v>654</v>
      </c>
      <c r="G179" s="750">
        <f>IF(F179="I",IFERROR(SUMIF('BG 30.09.2020'!A:A,'Clasificación 09.20'!C179,'BG 30.09.2020'!C:C),0),0)</f>
        <v>0</v>
      </c>
      <c r="H179" s="695"/>
      <c r="I179" s="695">
        <f>IF(F179="I",IFERROR(SUMIF('BG 30.09.2020'!A:A,'Clasificación 09.20'!C179,'BG 30.09.2020'!D:D),0),0)</f>
        <v>0</v>
      </c>
      <c r="J179" s="695"/>
    </row>
    <row r="180" spans="1:10" s="697" customFormat="1" ht="12" hidden="1" customHeight="1">
      <c r="A180" s="691" t="s">
        <v>3</v>
      </c>
      <c r="B180" s="691" t="s">
        <v>418</v>
      </c>
      <c r="C180" s="692">
        <v>13210202</v>
      </c>
      <c r="D180" s="693" t="s">
        <v>253</v>
      </c>
      <c r="E180" s="694" t="s">
        <v>411</v>
      </c>
      <c r="F180" s="694" t="s">
        <v>654</v>
      </c>
      <c r="G180" s="750">
        <f>IF(F180="I",IFERROR(SUMIF('BG 30.09.2020'!A:A,'Clasificación 09.20'!C180,'BG 30.09.2020'!C:C),0),0)</f>
        <v>0</v>
      </c>
      <c r="H180" s="695"/>
      <c r="I180" s="695">
        <f>IF(F180="I",IFERROR(SUMIF('BG 30.09.2020'!A:A,'Clasificación 09.20'!C180,'BG 30.09.2020'!D:D),0),0)</f>
        <v>0</v>
      </c>
      <c r="J180" s="695"/>
    </row>
    <row r="181" spans="1:10" s="690" customFormat="1" ht="12" hidden="1" customHeight="1">
      <c r="A181" s="685" t="s">
        <v>3</v>
      </c>
      <c r="B181" s="685"/>
      <c r="C181" s="686">
        <v>132103</v>
      </c>
      <c r="D181" s="693" t="s">
        <v>254</v>
      </c>
      <c r="E181" s="688" t="s">
        <v>411</v>
      </c>
      <c r="F181" s="688" t="s">
        <v>653</v>
      </c>
      <c r="G181" s="749">
        <f>IF(F181="I",IFERROR(SUMIF('BG 30.09.2020'!A:A,'Clasificación 09.20'!C181,'BG 30.09.2020'!C:C),0),0)</f>
        <v>0</v>
      </c>
      <c r="H181" s="689"/>
      <c r="I181" s="689">
        <f>IF(F181="I",IFERROR(SUMIF('BG 30.09.2020'!A:A,'Clasificación 09.20'!C181,'BG 30.09.2020'!D:D),0),0)</f>
        <v>0</v>
      </c>
      <c r="J181" s="689"/>
    </row>
    <row r="182" spans="1:10" s="697" customFormat="1" ht="12" hidden="1" customHeight="1">
      <c r="A182" s="691" t="s">
        <v>3</v>
      </c>
      <c r="B182" s="691" t="s">
        <v>417</v>
      </c>
      <c r="C182" s="692">
        <v>13210301</v>
      </c>
      <c r="D182" s="693" t="s">
        <v>255</v>
      </c>
      <c r="E182" s="694" t="s">
        <v>6</v>
      </c>
      <c r="F182" s="694" t="s">
        <v>654</v>
      </c>
      <c r="G182" s="750">
        <f>IF(F182="I",IFERROR(SUMIF('BG 30.09.2020'!A:A,'Clasificación 09.20'!C182,'BG 30.09.2020'!C:C),0),0)</f>
        <v>0</v>
      </c>
      <c r="H182" s="695"/>
      <c r="I182" s="695">
        <f>IF(F182="I",IFERROR(SUMIF('BG 30.09.2020'!A:A,'Clasificación 09.20'!C182,'BG 30.09.2020'!D:D),0),0)</f>
        <v>0</v>
      </c>
      <c r="J182" s="695"/>
    </row>
    <row r="183" spans="1:10" s="697" customFormat="1" ht="12" hidden="1" customHeight="1">
      <c r="A183" s="691" t="s">
        <v>3</v>
      </c>
      <c r="B183" s="691" t="s">
        <v>417</v>
      </c>
      <c r="C183" s="692">
        <v>13210302</v>
      </c>
      <c r="D183" s="693" t="s">
        <v>256</v>
      </c>
      <c r="E183" s="694" t="s">
        <v>6</v>
      </c>
      <c r="F183" s="694" t="s">
        <v>654</v>
      </c>
      <c r="G183" s="750">
        <f>IF(F183="I",IFERROR(SUMIF('BG 30.09.2020'!A:A,'Clasificación 09.20'!C183,'BG 30.09.2020'!C:C),0),0)</f>
        <v>0</v>
      </c>
      <c r="H183" s="695"/>
      <c r="I183" s="695">
        <f>IF(F183="I",IFERROR(SUMIF('BG 30.09.2020'!A:A,'Clasificación 09.20'!C183,'BG 30.09.2020'!D:D),0),0)</f>
        <v>0</v>
      </c>
      <c r="J183" s="695"/>
    </row>
    <row r="184" spans="1:10" s="697" customFormat="1" ht="12" hidden="1" customHeight="1">
      <c r="A184" s="691" t="s">
        <v>3</v>
      </c>
      <c r="B184" s="691" t="s">
        <v>111</v>
      </c>
      <c r="C184" s="692">
        <v>13210303</v>
      </c>
      <c r="D184" s="693" t="s">
        <v>257</v>
      </c>
      <c r="E184" s="694" t="s">
        <v>411</v>
      </c>
      <c r="F184" s="694" t="s">
        <v>654</v>
      </c>
      <c r="G184" s="750">
        <f>IF(F184="I",IFERROR(SUMIF('BG 30.09.2020'!A:A,'Clasificación 09.20'!C184,'BG 30.09.2020'!C:C),0),0)</f>
        <v>0</v>
      </c>
      <c r="H184" s="695"/>
      <c r="I184" s="695">
        <f>IF(F184="I",IFERROR(SUMIF('BG 30.09.2020'!A:A,'Clasificación 09.20'!C184,'BG 30.09.2020'!D:D),0),0)</f>
        <v>0</v>
      </c>
      <c r="J184" s="695"/>
    </row>
    <row r="185" spans="1:10" s="690" customFormat="1" ht="12" hidden="1" customHeight="1">
      <c r="A185" s="685" t="s">
        <v>3</v>
      </c>
      <c r="B185" s="685"/>
      <c r="C185" s="686">
        <v>132115</v>
      </c>
      <c r="D185" s="693" t="s">
        <v>258</v>
      </c>
      <c r="E185" s="688" t="s">
        <v>6</v>
      </c>
      <c r="F185" s="688" t="s">
        <v>653</v>
      </c>
      <c r="G185" s="749">
        <f>IF(F185="I",IFERROR(SUMIF('BG 30.09.2020'!A:A,'Clasificación 09.20'!C185,'BG 30.09.2020'!C:C),0),0)</f>
        <v>0</v>
      </c>
      <c r="H185" s="689"/>
      <c r="I185" s="689">
        <f>IF(F185="I",IFERROR(SUMIF('BG 30.09.2020'!A:A,'Clasificación 09.20'!C185,'BG 30.09.2020'!D:D),0),0)</f>
        <v>0</v>
      </c>
      <c r="J185" s="689"/>
    </row>
    <row r="186" spans="1:10" s="697" customFormat="1" ht="12" hidden="1" customHeight="1">
      <c r="A186" s="691" t="s">
        <v>3</v>
      </c>
      <c r="B186" s="691" t="s">
        <v>417</v>
      </c>
      <c r="C186" s="692">
        <v>13211501</v>
      </c>
      <c r="D186" s="693" t="s">
        <v>259</v>
      </c>
      <c r="E186" s="694" t="s">
        <v>6</v>
      </c>
      <c r="F186" s="694" t="s">
        <v>654</v>
      </c>
      <c r="G186" s="750">
        <f>IF(F186="I",IFERROR(SUMIF('BG 30.09.2020'!A:A,'Clasificación 09.20'!C186,'BG 30.09.2020'!C:C),0),0)</f>
        <v>0</v>
      </c>
      <c r="H186" s="695"/>
      <c r="I186" s="695">
        <f>IF(F186="I",IFERROR(SUMIF('BG 30.09.2020'!A:A,'Clasificación 09.20'!C186,'BG 30.09.2020'!D:D),0),0)</f>
        <v>0</v>
      </c>
      <c r="J186" s="695"/>
    </row>
    <row r="187" spans="1:10" s="697" customFormat="1" ht="12" hidden="1" customHeight="1">
      <c r="A187" s="691" t="s">
        <v>3</v>
      </c>
      <c r="B187" s="691" t="s">
        <v>417</v>
      </c>
      <c r="C187" s="692">
        <v>13211502</v>
      </c>
      <c r="D187" s="693" t="s">
        <v>260</v>
      </c>
      <c r="E187" s="694" t="s">
        <v>6</v>
      </c>
      <c r="F187" s="694" t="s">
        <v>654</v>
      </c>
      <c r="G187" s="750">
        <f>IF(F187="I",IFERROR(SUMIF('BG 30.09.2020'!A:A,'Clasificación 09.20'!C187,'BG 30.09.2020'!C:C),0),0)</f>
        <v>0</v>
      </c>
      <c r="H187" s="695"/>
      <c r="I187" s="695">
        <f>IF(F187="I",IFERROR(SUMIF('BG 30.09.2020'!A:A,'Clasificación 09.20'!C187,'BG 30.09.2020'!D:D),0),0)</f>
        <v>0</v>
      </c>
      <c r="J187" s="695"/>
    </row>
    <row r="188" spans="1:10" s="690" customFormat="1" ht="12" hidden="1" customHeight="1">
      <c r="A188" s="685" t="s">
        <v>3</v>
      </c>
      <c r="B188" s="685"/>
      <c r="C188" s="686">
        <v>132127</v>
      </c>
      <c r="D188" s="693" t="s">
        <v>261</v>
      </c>
      <c r="E188" s="688" t="s">
        <v>6</v>
      </c>
      <c r="F188" s="688" t="s">
        <v>653</v>
      </c>
      <c r="G188" s="749">
        <f>IF(F188="I",IFERROR(SUMIF('BG 30.09.2020'!A:A,'Clasificación 09.20'!C188,'BG 30.09.2020'!C:C),0),0)</f>
        <v>0</v>
      </c>
      <c r="H188" s="689"/>
      <c r="I188" s="689">
        <f>IF(F188="I",IFERROR(SUMIF('BG 30.09.2020'!A:A,'Clasificación 09.20'!C188,'BG 30.09.2020'!D:D),0),0)</f>
        <v>0</v>
      </c>
      <c r="J188" s="689"/>
    </row>
    <row r="189" spans="1:10" s="697" customFormat="1" ht="12" hidden="1" customHeight="1">
      <c r="A189" s="691" t="s">
        <v>3</v>
      </c>
      <c r="B189" s="691" t="s">
        <v>1318</v>
      </c>
      <c r="C189" s="692">
        <v>13212701</v>
      </c>
      <c r="D189" s="693" t="s">
        <v>261</v>
      </c>
      <c r="E189" s="694" t="s">
        <v>6</v>
      </c>
      <c r="F189" s="694" t="s">
        <v>654</v>
      </c>
      <c r="G189" s="795">
        <f>IF(F189="I",IFERROR(SUMIF('BG 30.09.2020'!A:A,'Clasificación 09.20'!C189,'BG 30.09.2020'!C:C),0),0)</f>
        <v>1307727</v>
      </c>
      <c r="H189" s="695"/>
      <c r="I189" s="695">
        <f>IF(F189="I",IFERROR(SUMIF('BG 30.09.2020'!A:A,'Clasificación 09.20'!C189,'BG 30.09.2020'!D:D),0),0)</f>
        <v>195.77</v>
      </c>
      <c r="J189" s="695"/>
    </row>
    <row r="190" spans="1:10" s="697" customFormat="1" ht="12" hidden="1" customHeight="1">
      <c r="A190" s="691" t="s">
        <v>3</v>
      </c>
      <c r="B190" s="691" t="s">
        <v>111</v>
      </c>
      <c r="C190" s="692">
        <v>13212702</v>
      </c>
      <c r="D190" s="693" t="s">
        <v>262</v>
      </c>
      <c r="E190" s="694" t="s">
        <v>6</v>
      </c>
      <c r="F190" s="694" t="s">
        <v>654</v>
      </c>
      <c r="G190" s="750">
        <f>IF(F190="I",IFERROR(SUMIF('BG 30.09.2020'!A:A,'Clasificación 09.20'!C190,'BG 30.09.2020'!C:C),0),0)</f>
        <v>0</v>
      </c>
      <c r="H190" s="695"/>
      <c r="I190" s="695">
        <f>IF(F190="I",IFERROR(SUMIF('BG 30.09.2020'!A:A,'Clasificación 09.20'!C190,'BG 30.09.2020'!D:D),0),0)</f>
        <v>0</v>
      </c>
      <c r="J190" s="695"/>
    </row>
    <row r="191" spans="1:10" s="690" customFormat="1" ht="12" hidden="1" customHeight="1">
      <c r="A191" s="685" t="s">
        <v>3</v>
      </c>
      <c r="B191" s="685"/>
      <c r="C191" s="686">
        <v>132128</v>
      </c>
      <c r="D191" s="693" t="s">
        <v>263</v>
      </c>
      <c r="E191" s="688" t="s">
        <v>6</v>
      </c>
      <c r="F191" s="688" t="s">
        <v>653</v>
      </c>
      <c r="G191" s="749">
        <f>IF(F191="I",IFERROR(SUMIF('BG 30.09.2020'!A:A,'Clasificación 09.20'!C191,'BG 30.09.2020'!C:C),0),0)</f>
        <v>0</v>
      </c>
      <c r="H191" s="689"/>
      <c r="I191" s="689">
        <f>IF(F191="I",IFERROR(SUMIF('BG 30.09.2020'!A:A,'Clasificación 09.20'!C191,'BG 30.09.2020'!D:D),0),0)</f>
        <v>0</v>
      </c>
      <c r="J191" s="689"/>
    </row>
    <row r="192" spans="1:10" s="697" customFormat="1" ht="12" hidden="1" customHeight="1">
      <c r="A192" s="691" t="s">
        <v>3</v>
      </c>
      <c r="B192" s="691" t="s">
        <v>1318</v>
      </c>
      <c r="C192" s="692">
        <v>13212801</v>
      </c>
      <c r="D192" s="693" t="s">
        <v>263</v>
      </c>
      <c r="E192" s="694" t="s">
        <v>6</v>
      </c>
      <c r="F192" s="694" t="s">
        <v>654</v>
      </c>
      <c r="G192" s="795">
        <f>IF(F192="I",IFERROR(SUMIF('BG 30.09.2020'!A:A,'Clasificación 09.20'!C192,'BG 30.09.2020'!C:C),0),0)</f>
        <v>16238918</v>
      </c>
      <c r="H192" s="695"/>
      <c r="I192" s="695">
        <f>IF(F192="I",IFERROR(SUMIF('BG 30.09.2020'!A:A,'Clasificación 09.20'!C192,'BG 30.09.2020'!D:D),0),0)</f>
        <v>2509.09</v>
      </c>
      <c r="J192" s="695"/>
    </row>
    <row r="193" spans="1:10" s="697" customFormat="1" ht="12" hidden="1" customHeight="1">
      <c r="A193" s="691" t="s">
        <v>3</v>
      </c>
      <c r="B193" s="691" t="s">
        <v>111</v>
      </c>
      <c r="C193" s="692">
        <v>13212802</v>
      </c>
      <c r="D193" s="693" t="s">
        <v>264</v>
      </c>
      <c r="E193" s="694" t="s">
        <v>6</v>
      </c>
      <c r="F193" s="694" t="s">
        <v>654</v>
      </c>
      <c r="G193" s="795">
        <f>IF(F193="I",IFERROR(SUMIF('BG 30.09.2020'!A:A,'Clasificación 09.20'!C193,'BG 30.09.2020'!C:C),0),0)</f>
        <v>-2129706</v>
      </c>
      <c r="H193" s="695"/>
      <c r="I193" s="695">
        <f>IF(F193="I",IFERROR(SUMIF('BG 30.09.2020'!A:A,'Clasificación 09.20'!C193,'BG 30.09.2020'!D:D),0),0)</f>
        <v>-329.13</v>
      </c>
      <c r="J193" s="695"/>
    </row>
    <row r="194" spans="1:10" s="690" customFormat="1" ht="12" hidden="1" customHeight="1">
      <c r="A194" s="685" t="s">
        <v>3</v>
      </c>
      <c r="B194" s="685"/>
      <c r="C194" s="686">
        <v>132130</v>
      </c>
      <c r="D194" s="687" t="s">
        <v>265</v>
      </c>
      <c r="E194" s="688" t="s">
        <v>6</v>
      </c>
      <c r="F194" s="688" t="s">
        <v>653</v>
      </c>
      <c r="G194" s="749">
        <f>IF(F194="I",IFERROR(SUMIF('BG 30.09.2020'!A:A,'Clasificación 09.20'!C194,'BG 30.09.2020'!C:C),0),0)</f>
        <v>0</v>
      </c>
      <c r="H194" s="689"/>
      <c r="I194" s="689">
        <f>IF(F194="I",IFERROR(SUMIF('BG 30.09.2020'!A:A,'Clasificación 09.20'!C194,'BG 30.09.2020'!D:D),0),0)</f>
        <v>0</v>
      </c>
      <c r="J194" s="689"/>
    </row>
    <row r="195" spans="1:10" s="697" customFormat="1" ht="12" hidden="1" customHeight="1">
      <c r="A195" s="691" t="s">
        <v>3</v>
      </c>
      <c r="B195" s="691" t="s">
        <v>417</v>
      </c>
      <c r="C195" s="692">
        <v>13213001</v>
      </c>
      <c r="D195" s="693" t="s">
        <v>265</v>
      </c>
      <c r="E195" s="694" t="s">
        <v>6</v>
      </c>
      <c r="F195" s="694" t="s">
        <v>654</v>
      </c>
      <c r="G195" s="750">
        <f>IF(F195="I",IFERROR(SUMIF('BG 30.09.2020'!A:A,'Clasificación 09.20'!C195,'BG 30.09.2020'!C:C),0),0)</f>
        <v>0</v>
      </c>
      <c r="H195" s="695"/>
      <c r="I195" s="695">
        <f>IF(F195="I",IFERROR(SUMIF('BG 30.09.2020'!A:A,'Clasificación 09.20'!C195,'BG 30.09.2020'!D:D),0),0)</f>
        <v>0</v>
      </c>
      <c r="J195" s="695"/>
    </row>
    <row r="196" spans="1:10" s="697" customFormat="1" ht="12" hidden="1" customHeight="1">
      <c r="A196" s="691" t="s">
        <v>3</v>
      </c>
      <c r="B196" s="691" t="s">
        <v>111</v>
      </c>
      <c r="C196" s="692">
        <v>13213002</v>
      </c>
      <c r="D196" s="693" t="s">
        <v>266</v>
      </c>
      <c r="E196" s="694" t="s">
        <v>6</v>
      </c>
      <c r="F196" s="694" t="s">
        <v>654</v>
      </c>
      <c r="G196" s="750">
        <f>IF(F196="I",IFERROR(SUMIF('BG 30.09.2020'!A:A,'Clasificación 09.20'!C196,'BG 30.09.2020'!C:C),0),0)</f>
        <v>0</v>
      </c>
      <c r="H196" s="695"/>
      <c r="I196" s="695">
        <f>IF(F196="I",IFERROR(SUMIF('BG 30.09.2020'!A:A,'Clasificación 09.20'!C196,'BG 30.09.2020'!D:D),0),0)</f>
        <v>0</v>
      </c>
      <c r="J196" s="695"/>
    </row>
    <row r="197" spans="1:10" s="690" customFormat="1" ht="12" hidden="1" customHeight="1">
      <c r="A197" s="685" t="s">
        <v>3</v>
      </c>
      <c r="B197" s="685"/>
      <c r="C197" s="686">
        <v>132150</v>
      </c>
      <c r="D197" s="687" t="s">
        <v>267</v>
      </c>
      <c r="E197" s="688" t="s">
        <v>6</v>
      </c>
      <c r="F197" s="688" t="s">
        <v>653</v>
      </c>
      <c r="G197" s="749">
        <f>IF(F197="I",IFERROR(SUMIF('BG 30.09.2020'!A:A,'Clasificación 09.20'!C197,'BG 30.09.2020'!C:C),0),0)</f>
        <v>0</v>
      </c>
      <c r="H197" s="689"/>
      <c r="I197" s="689">
        <f>IF(F197="I",IFERROR(SUMIF('BG 30.09.2020'!A:A,'Clasificación 09.20'!C197,'BG 30.09.2020'!D:D),0),0)</f>
        <v>0</v>
      </c>
      <c r="J197" s="689"/>
    </row>
    <row r="198" spans="1:10" s="697" customFormat="1" ht="12" hidden="1" customHeight="1">
      <c r="A198" s="691" t="s">
        <v>3</v>
      </c>
      <c r="B198" s="691" t="s">
        <v>417</v>
      </c>
      <c r="C198" s="692">
        <v>13215001</v>
      </c>
      <c r="D198" s="693" t="s">
        <v>268</v>
      </c>
      <c r="E198" s="694" t="s">
        <v>6</v>
      </c>
      <c r="F198" s="694" t="s">
        <v>654</v>
      </c>
      <c r="G198" s="750">
        <f>IF(F198="I",IFERROR(SUMIF('BG 30.09.2020'!A:A,'Clasificación 09.20'!C198,'BG 30.09.2020'!C:C),0),0)</f>
        <v>0</v>
      </c>
      <c r="H198" s="695"/>
      <c r="I198" s="695">
        <f>IF(F198="I",IFERROR(SUMIF('BG 30.09.2020'!A:A,'Clasificación 09.20'!C198,'BG 30.09.2020'!D:D),0),0)</f>
        <v>0</v>
      </c>
      <c r="J198" s="695"/>
    </row>
    <row r="199" spans="1:10" s="697" customFormat="1" ht="12" hidden="1" customHeight="1">
      <c r="A199" s="691" t="s">
        <v>3</v>
      </c>
      <c r="B199" s="691" t="s">
        <v>111</v>
      </c>
      <c r="C199" s="692">
        <v>13215002</v>
      </c>
      <c r="D199" s="693" t="s">
        <v>269</v>
      </c>
      <c r="E199" s="694" t="s">
        <v>6</v>
      </c>
      <c r="F199" s="694" t="s">
        <v>654</v>
      </c>
      <c r="G199" s="750">
        <f>IF(F199="I",IFERROR(SUMIF('BG 30.09.2020'!A:A,'Clasificación 09.20'!C199,'BG 30.09.2020'!C:C),0),0)</f>
        <v>0</v>
      </c>
      <c r="H199" s="695"/>
      <c r="I199" s="695">
        <f>IF(F199="I",IFERROR(SUMIF('BG 30.09.2020'!A:A,'Clasificación 09.20'!C199,'BG 30.09.2020'!D:D),0),0)</f>
        <v>0</v>
      </c>
      <c r="J199" s="695"/>
    </row>
    <row r="200" spans="1:10" s="690" customFormat="1" ht="12" hidden="1" customHeight="1">
      <c r="A200" s="685" t="s">
        <v>3</v>
      </c>
      <c r="B200" s="685"/>
      <c r="C200" s="686">
        <v>133</v>
      </c>
      <c r="D200" s="687" t="s">
        <v>513</v>
      </c>
      <c r="E200" s="688" t="s">
        <v>6</v>
      </c>
      <c r="F200" s="688" t="s">
        <v>653</v>
      </c>
      <c r="G200" s="749">
        <f>IF(F200="I",IFERROR(SUMIF('BG 30.09.2020'!A:A,'Clasificación 09.20'!C200,'BG 30.09.2020'!C:C),0),0)</f>
        <v>0</v>
      </c>
      <c r="H200" s="689"/>
      <c r="I200" s="689">
        <f>IF(F200="I",IFERROR(SUMIF('BG 30.09.2020'!A:A,'Clasificación 09.20'!C200,'BG 30.09.2020'!D:D),0),0)</f>
        <v>0</v>
      </c>
      <c r="J200" s="689"/>
    </row>
    <row r="201" spans="1:10" s="690" customFormat="1" ht="12" hidden="1" customHeight="1">
      <c r="A201" s="685" t="s">
        <v>3</v>
      </c>
      <c r="B201" s="685"/>
      <c r="C201" s="686">
        <v>133101</v>
      </c>
      <c r="D201" s="687" t="s">
        <v>270</v>
      </c>
      <c r="E201" s="688" t="s">
        <v>6</v>
      </c>
      <c r="F201" s="688" t="s">
        <v>653</v>
      </c>
      <c r="G201" s="749">
        <f>IF(F201="I",IFERROR(SUMIF('BG 30.09.2020'!A:A,'Clasificación 09.20'!C201,'BG 30.09.2020'!C:C),0),0)</f>
        <v>0</v>
      </c>
      <c r="H201" s="689"/>
      <c r="I201" s="689">
        <f>IF(F201="I",IFERROR(SUMIF('BG 30.09.2020'!A:A,'Clasificación 09.20'!C201,'BG 30.09.2020'!D:D),0),0)</f>
        <v>0</v>
      </c>
      <c r="J201" s="689"/>
    </row>
    <row r="202" spans="1:10" s="697" customFormat="1" ht="12" hidden="1" customHeight="1">
      <c r="A202" s="691" t="s">
        <v>3</v>
      </c>
      <c r="B202" s="691" t="s">
        <v>112</v>
      </c>
      <c r="C202" s="692">
        <v>13310101</v>
      </c>
      <c r="D202" s="693" t="s">
        <v>270</v>
      </c>
      <c r="E202" s="694" t="s">
        <v>6</v>
      </c>
      <c r="F202" s="694" t="s">
        <v>654</v>
      </c>
      <c r="G202" s="750">
        <f>IF(F202="I",IFERROR(SUMIF('BG 30.09.2020'!A:A,'Clasificación 09.20'!C202,'BG 30.09.2020'!C:C),0),0)</f>
        <v>0</v>
      </c>
      <c r="H202" s="695"/>
      <c r="I202" s="695">
        <f>IF(F202="I",IFERROR(SUMIF('BG 30.09.2020'!A:A,'Clasificación 09.20'!C202,'BG 30.09.2020'!D:D),0),0)</f>
        <v>0</v>
      </c>
      <c r="J202" s="695"/>
    </row>
    <row r="203" spans="1:10" s="697" customFormat="1" ht="12" hidden="1" customHeight="1">
      <c r="A203" s="691" t="s">
        <v>3</v>
      </c>
      <c r="B203" s="691" t="s">
        <v>112</v>
      </c>
      <c r="C203" s="692">
        <v>13310102</v>
      </c>
      <c r="D203" s="693" t="s">
        <v>86</v>
      </c>
      <c r="E203" s="694" t="s">
        <v>6</v>
      </c>
      <c r="F203" s="694" t="s">
        <v>654</v>
      </c>
      <c r="G203" s="795">
        <f>IF(F203="I",IFERROR(SUMIF('BG 30.09.2020'!A:A,'Clasificación 09.20'!C203,'BG 30.09.2020'!C:C),0),0)</f>
        <v>140625209</v>
      </c>
      <c r="H203" s="695"/>
      <c r="I203" s="695">
        <f>IF(F203="I",IFERROR(SUMIF('BG 30.09.2020'!A:A,'Clasificación 09.20'!C203,'BG 30.09.2020'!D:D),0),0)</f>
        <v>21537.040000000001</v>
      </c>
      <c r="J203" s="695"/>
    </row>
    <row r="204" spans="1:10" s="697" customFormat="1" ht="12" hidden="1" customHeight="1">
      <c r="A204" s="691" t="s">
        <v>3</v>
      </c>
      <c r="B204" s="691" t="s">
        <v>114</v>
      </c>
      <c r="C204" s="692">
        <v>133102</v>
      </c>
      <c r="D204" s="693" t="s">
        <v>514</v>
      </c>
      <c r="E204" s="694" t="s">
        <v>6</v>
      </c>
      <c r="F204" s="694" t="s">
        <v>654</v>
      </c>
      <c r="G204" s="795">
        <f>IF(F204="I",IFERROR(SUMIF('BG 30.09.2020'!A:A,'Clasificación 09.20'!C204,'BG 30.09.2020'!C:C),0),0)</f>
        <v>3450000</v>
      </c>
      <c r="H204" s="695"/>
      <c r="I204" s="695">
        <f>IF(F204="I",IFERROR(SUMIF('BG 30.09.2020'!A:A,'Clasificación 09.20'!C204,'BG 30.09.2020'!D:D),0),0)</f>
        <v>531.65</v>
      </c>
      <c r="J204" s="695"/>
    </row>
    <row r="205" spans="1:10" s="697" customFormat="1" ht="12" hidden="1" customHeight="1">
      <c r="A205" s="691" t="s">
        <v>3</v>
      </c>
      <c r="B205" s="691" t="s">
        <v>114</v>
      </c>
      <c r="C205" s="692">
        <v>133113</v>
      </c>
      <c r="D205" s="693" t="s">
        <v>514</v>
      </c>
      <c r="E205" s="694" t="s">
        <v>6</v>
      </c>
      <c r="F205" s="694" t="s">
        <v>654</v>
      </c>
      <c r="G205" s="795">
        <f>IF(F205="I",IFERROR(SUMIF('BG 30.09.2020'!A:A,'Clasificación 09.20'!C205,'BG 30.09.2020'!C:C),0),0)</f>
        <v>647276934</v>
      </c>
      <c r="H205" s="695"/>
      <c r="I205" s="695">
        <f>IF(F205="I",IFERROR(SUMIF('BG 30.09.2020'!A:A,'Clasificación 09.20'!C205,'BG 30.09.2020'!D:D),0),0)</f>
        <v>104750</v>
      </c>
      <c r="J205" s="695"/>
    </row>
    <row r="206" spans="1:10" s="697" customFormat="1" ht="12" hidden="1" customHeight="1">
      <c r="A206" s="691" t="s">
        <v>3</v>
      </c>
      <c r="B206" s="691" t="s">
        <v>114</v>
      </c>
      <c r="C206" s="692">
        <v>133114</v>
      </c>
      <c r="D206" s="693" t="s">
        <v>515</v>
      </c>
      <c r="E206" s="694" t="s">
        <v>6</v>
      </c>
      <c r="F206" s="694" t="s">
        <v>654</v>
      </c>
      <c r="G206" s="795">
        <f>IF(F206="I",IFERROR(SUMIF('BG 30.09.2020'!A:A,'Clasificación 09.20'!C206,'BG 30.09.2020'!C:C),0),0)</f>
        <v>14200454</v>
      </c>
      <c r="H206" s="695"/>
      <c r="I206" s="695">
        <f>IF(F206="I",IFERROR(SUMIF('BG 30.09.2020'!A:A,'Clasificación 09.20'!C206,'BG 30.09.2020'!D:D),0),0)</f>
        <v>2250.09</v>
      </c>
      <c r="J206" s="695"/>
    </row>
    <row r="207" spans="1:10" s="690" customFormat="1" ht="12" hidden="1" customHeight="1">
      <c r="A207" s="685" t="s">
        <v>3</v>
      </c>
      <c r="B207" s="685"/>
      <c r="C207" s="686">
        <v>133115</v>
      </c>
      <c r="D207" s="687" t="s">
        <v>271</v>
      </c>
      <c r="E207" s="688" t="s">
        <v>6</v>
      </c>
      <c r="F207" s="688" t="s">
        <v>653</v>
      </c>
      <c r="G207" s="749">
        <f>IF(F207="I",IFERROR(SUMIF('BG 30.09.2020'!A:A,'Clasificación 09.20'!C207,'BG 30.09.2020'!C:C),0),0)</f>
        <v>0</v>
      </c>
      <c r="H207" s="689"/>
      <c r="I207" s="689">
        <f>IF(F207="I",IFERROR(SUMIF('BG 30.09.2020'!A:A,'Clasificación 09.20'!C207,'BG 30.09.2020'!D:D),0),0)</f>
        <v>0</v>
      </c>
      <c r="J207" s="689"/>
    </row>
    <row r="208" spans="1:10" s="697" customFormat="1" ht="12" hidden="1" customHeight="1">
      <c r="A208" s="691" t="s">
        <v>3</v>
      </c>
      <c r="B208" s="691" t="s">
        <v>113</v>
      </c>
      <c r="C208" s="692">
        <v>13311501</v>
      </c>
      <c r="D208" s="693" t="s">
        <v>271</v>
      </c>
      <c r="E208" s="694" t="s">
        <v>6</v>
      </c>
      <c r="F208" s="694" t="s">
        <v>654</v>
      </c>
      <c r="G208" s="750">
        <f>IF(F208="I",IFERROR(SUMIF('BG 30.09.2020'!A:A,'Clasificación 09.20'!C208,'BG 30.09.2020'!C:C),0),0)</f>
        <v>0</v>
      </c>
      <c r="H208" s="695"/>
      <c r="I208" s="695">
        <f>IF(F208="I",IFERROR(SUMIF('BG 30.09.2020'!A:A,'Clasificación 09.20'!C208,'BG 30.09.2020'!D:D),0),0)</f>
        <v>0</v>
      </c>
      <c r="J208" s="695"/>
    </row>
    <row r="209" spans="1:10" s="697" customFormat="1" ht="12" hidden="1" customHeight="1">
      <c r="A209" s="691" t="s">
        <v>3</v>
      </c>
      <c r="B209" s="691" t="s">
        <v>113</v>
      </c>
      <c r="C209" s="692">
        <v>133116</v>
      </c>
      <c r="D209" s="693" t="s">
        <v>113</v>
      </c>
      <c r="E209" s="694" t="s">
        <v>6</v>
      </c>
      <c r="F209" s="694" t="s">
        <v>654</v>
      </c>
      <c r="G209" s="795">
        <f>IF(F209="I",IFERROR(SUMIF('BG 30.09.2020'!A:A,'Clasificación 09.20'!C209,'BG 30.09.2020'!C:C),0),0)</f>
        <v>8000000</v>
      </c>
      <c r="H209" s="695"/>
      <c r="I209" s="695">
        <f>IF(F209="I",IFERROR(SUMIF('BG 30.09.2020'!A:A,'Clasificación 09.20'!C209,'BG 30.09.2020'!D:D),0),0)</f>
        <v>1288.27</v>
      </c>
      <c r="J209" s="695"/>
    </row>
    <row r="210" spans="1:10" s="697" customFormat="1" ht="12" hidden="1" customHeight="1">
      <c r="A210" s="691" t="s">
        <v>3</v>
      </c>
      <c r="B210" s="691" t="s">
        <v>115</v>
      </c>
      <c r="C210" s="692">
        <v>133117</v>
      </c>
      <c r="D210" s="691" t="s">
        <v>718</v>
      </c>
      <c r="E210" s="694" t="s">
        <v>6</v>
      </c>
      <c r="F210" s="694" t="s">
        <v>654</v>
      </c>
      <c r="G210" s="795">
        <f>IF(F210="I",IFERROR(SUMIF('BG 30.09.2020'!A:A,'Clasificación 09.20'!C210,'BG 30.09.2020'!C:C),0),0)</f>
        <v>-96613371</v>
      </c>
      <c r="H210" s="695"/>
      <c r="I210" s="695">
        <f>IF(F210="I",IFERROR(SUMIF('BG 30.09.2020'!A:A,'Clasificación 09.20'!C210,'BG 30.09.2020'!D:D),0),0)</f>
        <v>-15810.84</v>
      </c>
      <c r="J210" s="695"/>
    </row>
    <row r="211" spans="1:10" s="690" customFormat="1" ht="12" hidden="1" customHeight="1">
      <c r="A211" s="685" t="s">
        <v>3</v>
      </c>
      <c r="B211" s="685"/>
      <c r="C211" s="686">
        <v>136</v>
      </c>
      <c r="D211" s="687" t="s">
        <v>568</v>
      </c>
      <c r="E211" s="688" t="s">
        <v>411</v>
      </c>
      <c r="F211" s="688" t="s">
        <v>653</v>
      </c>
      <c r="G211" s="749">
        <f>IF(F211="I",IFERROR(SUMIF('BG 30.09.2020'!A:A,'Clasificación 09.20'!C211,'BG 30.09.2020'!C:C),0),0)</f>
        <v>0</v>
      </c>
      <c r="H211" s="689"/>
      <c r="I211" s="689">
        <f>IF(F211="I",IFERROR(SUMIF('BG 30.09.2020'!A:A,'Clasificación 09.20'!C211,'BG 30.09.2020'!D:D),0),0)</f>
        <v>0</v>
      </c>
      <c r="J211" s="689"/>
    </row>
    <row r="212" spans="1:10" s="690" customFormat="1" ht="12" hidden="1" customHeight="1">
      <c r="A212" s="685" t="s">
        <v>3</v>
      </c>
      <c r="B212" s="685"/>
      <c r="C212" s="686">
        <v>1361</v>
      </c>
      <c r="D212" s="687" t="s">
        <v>88</v>
      </c>
      <c r="E212" s="688" t="s">
        <v>6</v>
      </c>
      <c r="F212" s="688" t="s">
        <v>653</v>
      </c>
      <c r="G212" s="749">
        <f>IF(F212="I",IFERROR(SUMIF('BG 30.09.2020'!A:A,'Clasificación 09.20'!C212,'BG 30.09.2020'!C:C),0),0)</f>
        <v>0</v>
      </c>
      <c r="H212" s="689"/>
      <c r="I212" s="689">
        <f>IF(F212="I",IFERROR(SUMIF('BG 30.09.2020'!A:A,'Clasificación 09.20'!C212,'BG 30.09.2020'!D:D),0),0)</f>
        <v>0</v>
      </c>
      <c r="J212" s="689"/>
    </row>
    <row r="213" spans="1:10" s="690" customFormat="1" ht="12" hidden="1" customHeight="1">
      <c r="A213" s="685" t="s">
        <v>3</v>
      </c>
      <c r="B213" s="685"/>
      <c r="C213" s="686">
        <v>136101</v>
      </c>
      <c r="D213" s="687" t="s">
        <v>272</v>
      </c>
      <c r="E213" s="688" t="s">
        <v>6</v>
      </c>
      <c r="F213" s="688" t="s">
        <v>653</v>
      </c>
      <c r="G213" s="749">
        <f>IF(F213="I",IFERROR(SUMIF('BG 30.09.2020'!A:A,'Clasificación 09.20'!C213,'BG 30.09.2020'!C:C),0),0)</f>
        <v>0</v>
      </c>
      <c r="H213" s="689"/>
      <c r="I213" s="689">
        <f>IF(F213="I",IFERROR(SUMIF('BG 30.09.2020'!A:A,'Clasificación 09.20'!C213,'BG 30.09.2020'!D:D),0),0)</f>
        <v>0</v>
      </c>
      <c r="J213" s="689"/>
    </row>
    <row r="214" spans="1:10" s="697" customFormat="1" ht="12" hidden="1" customHeight="1">
      <c r="A214" s="691" t="s">
        <v>3</v>
      </c>
      <c r="B214" s="691" t="s">
        <v>107</v>
      </c>
      <c r="C214" s="692">
        <v>13610101</v>
      </c>
      <c r="D214" s="693" t="s">
        <v>273</v>
      </c>
      <c r="E214" s="694" t="s">
        <v>6</v>
      </c>
      <c r="F214" s="694" t="s">
        <v>654</v>
      </c>
      <c r="G214" s="750">
        <f>IF(F214="I",IFERROR(SUMIF('BG 30.09.2020'!A:A,'Clasificación 09.20'!C214,'BG 30.09.2020'!C:C),0),0)</f>
        <v>0</v>
      </c>
      <c r="H214" s="695"/>
      <c r="I214" s="695">
        <f>IF(F214="I",IFERROR(SUMIF('BG 30.09.2020'!A:A,'Clasificación 09.20'!C214,'BG 30.09.2020'!D:D),0),0)</f>
        <v>0</v>
      </c>
      <c r="J214" s="695"/>
    </row>
    <row r="215" spans="1:10" s="697" customFormat="1" ht="12" hidden="1" customHeight="1">
      <c r="A215" s="691" t="s">
        <v>3</v>
      </c>
      <c r="B215" s="691" t="s">
        <v>107</v>
      </c>
      <c r="C215" s="692">
        <v>13610102</v>
      </c>
      <c r="D215" s="693" t="s">
        <v>274</v>
      </c>
      <c r="E215" s="694" t="s">
        <v>6</v>
      </c>
      <c r="F215" s="694" t="s">
        <v>654</v>
      </c>
      <c r="G215" s="750">
        <f>IF(F215="I",IFERROR(SUMIF('BG 30.09.2020'!A:A,'Clasificación 09.20'!C215,'BG 30.09.2020'!C:C),0),0)</f>
        <v>0</v>
      </c>
      <c r="H215" s="695"/>
      <c r="I215" s="695">
        <f>IF(F215="I",IFERROR(SUMIF('BG 30.09.2020'!A:A,'Clasificación 09.20'!C215,'BG 30.09.2020'!D:D),0),0)</f>
        <v>0</v>
      </c>
      <c r="J215" s="695"/>
    </row>
    <row r="216" spans="1:10" s="697" customFormat="1" ht="12" hidden="1" customHeight="1">
      <c r="A216" s="691" t="s">
        <v>3</v>
      </c>
      <c r="B216" s="691" t="s">
        <v>107</v>
      </c>
      <c r="C216" s="692">
        <v>13610103</v>
      </c>
      <c r="D216" s="693" t="s">
        <v>275</v>
      </c>
      <c r="E216" s="694" t="s">
        <v>6</v>
      </c>
      <c r="F216" s="694" t="s">
        <v>654</v>
      </c>
      <c r="G216" s="750">
        <f>IF(F216="I",IFERROR(SUMIF('BG 30.09.2020'!A:A,'Clasificación 09.20'!C216,'BG 30.09.2020'!C:C),0),0)</f>
        <v>0</v>
      </c>
      <c r="H216" s="695"/>
      <c r="I216" s="695">
        <f>IF(F216="I",IFERROR(SUMIF('BG 30.09.2020'!A:A,'Clasificación 09.20'!C216,'BG 30.09.2020'!D:D),0),0)</f>
        <v>0</v>
      </c>
      <c r="J216" s="695"/>
    </row>
    <row r="217" spans="1:10" s="690" customFormat="1" ht="12" hidden="1" customHeight="1">
      <c r="A217" s="685" t="s">
        <v>3</v>
      </c>
      <c r="B217" s="685"/>
      <c r="C217" s="686">
        <v>136112</v>
      </c>
      <c r="D217" s="687" t="s">
        <v>276</v>
      </c>
      <c r="E217" s="688" t="s">
        <v>6</v>
      </c>
      <c r="F217" s="688" t="s">
        <v>653</v>
      </c>
      <c r="G217" s="749">
        <f>IF(F217="I",IFERROR(SUMIF('BG 30.09.2020'!A:A,'Clasificación 09.20'!C217,'BG 30.09.2020'!C:C),0),0)</f>
        <v>0</v>
      </c>
      <c r="H217" s="689"/>
      <c r="I217" s="689">
        <f>IF(F217="I",IFERROR(SUMIF('BG 30.09.2020'!A:A,'Clasificación 09.20'!C217,'BG 30.09.2020'!D:D),0),0)</f>
        <v>0</v>
      </c>
      <c r="J217" s="689"/>
    </row>
    <row r="218" spans="1:10" s="697" customFormat="1" ht="12" hidden="1" customHeight="1">
      <c r="A218" s="691" t="s">
        <v>3</v>
      </c>
      <c r="B218" s="691" t="s">
        <v>107</v>
      </c>
      <c r="C218" s="692">
        <v>13611201</v>
      </c>
      <c r="D218" s="693" t="s">
        <v>277</v>
      </c>
      <c r="E218" s="694" t="s">
        <v>6</v>
      </c>
      <c r="F218" s="694" t="s">
        <v>654</v>
      </c>
      <c r="G218" s="750">
        <f>IF(F218="I",IFERROR(SUMIF('BG 30.09.2020'!A:A,'Clasificación 09.20'!C218,'BG 30.09.2020'!C:C),0),0)</f>
        <v>0</v>
      </c>
      <c r="H218" s="695"/>
      <c r="I218" s="695">
        <f>IF(F218="I",IFERROR(SUMIF('BG 30.09.2020'!A:A,'Clasificación 09.20'!C218,'BG 30.09.2020'!D:D),0),0)</f>
        <v>0</v>
      </c>
      <c r="J218" s="695"/>
    </row>
    <row r="219" spans="1:10" s="690" customFormat="1" ht="12" hidden="1" customHeight="1">
      <c r="A219" s="685" t="s">
        <v>3</v>
      </c>
      <c r="B219" s="685"/>
      <c r="C219" s="686">
        <v>136113</v>
      </c>
      <c r="D219" s="687" t="s">
        <v>278</v>
      </c>
      <c r="E219" s="688" t="s">
        <v>6</v>
      </c>
      <c r="F219" s="688" t="s">
        <v>653</v>
      </c>
      <c r="G219" s="749">
        <f>IF(F219="I",IFERROR(SUMIF('BG 30.09.2020'!A:A,'Clasificación 09.20'!C219,'BG 30.09.2020'!C:C),0),0)</f>
        <v>0</v>
      </c>
      <c r="H219" s="689"/>
      <c r="I219" s="689">
        <f>IF(F219="I",IFERROR(SUMIF('BG 30.09.2020'!A:A,'Clasificación 09.20'!C219,'BG 30.09.2020'!D:D),0),0)</f>
        <v>0</v>
      </c>
      <c r="J219" s="689"/>
    </row>
    <row r="220" spans="1:10" s="697" customFormat="1" ht="12" hidden="1" customHeight="1">
      <c r="A220" s="691" t="s">
        <v>3</v>
      </c>
      <c r="B220" s="691" t="s">
        <v>107</v>
      </c>
      <c r="C220" s="692">
        <v>13611301</v>
      </c>
      <c r="D220" s="693" t="s">
        <v>279</v>
      </c>
      <c r="E220" s="694" t="s">
        <v>6</v>
      </c>
      <c r="F220" s="694" t="s">
        <v>654</v>
      </c>
      <c r="G220" s="750">
        <f>IF(F220="I",IFERROR(SUMIF('BG 30.09.2020'!A:A,'Clasificación 09.20'!C220,'BG 30.09.2020'!C:C),0),0)</f>
        <v>0</v>
      </c>
      <c r="H220" s="695"/>
      <c r="I220" s="695">
        <f>IF(F220="I",IFERROR(SUMIF('BG 30.09.2020'!A:A,'Clasificación 09.20'!C220,'BG 30.09.2020'!D:D),0),0)</f>
        <v>0</v>
      </c>
      <c r="J220" s="695"/>
    </row>
    <row r="221" spans="1:10" s="690" customFormat="1" ht="12" hidden="1" customHeight="1">
      <c r="A221" s="685" t="s">
        <v>3</v>
      </c>
      <c r="B221" s="685"/>
      <c r="C221" s="686">
        <v>137</v>
      </c>
      <c r="D221" s="687" t="s">
        <v>280</v>
      </c>
      <c r="E221" s="688" t="s">
        <v>6</v>
      </c>
      <c r="F221" s="688" t="s">
        <v>653</v>
      </c>
      <c r="G221" s="749">
        <f>IF(F221="I",IFERROR(SUMIF('BG 30.09.2020'!A:A,'Clasificación 09.20'!C221,'BG 30.09.2020'!C:C),0),0)</f>
        <v>0</v>
      </c>
      <c r="H221" s="689"/>
      <c r="I221" s="689">
        <f>IF(F221="I",IFERROR(SUMIF('BG 30.09.2020'!A:A,'Clasificación 09.20'!C221,'BG 30.09.2020'!D:D),0),0)</f>
        <v>0</v>
      </c>
      <c r="J221" s="689"/>
    </row>
    <row r="222" spans="1:10" s="697" customFormat="1" ht="12" hidden="1" customHeight="1">
      <c r="A222" s="691" t="s">
        <v>3</v>
      </c>
      <c r="B222" s="691" t="s">
        <v>281</v>
      </c>
      <c r="C222" s="692">
        <v>13701</v>
      </c>
      <c r="D222" s="693" t="s">
        <v>281</v>
      </c>
      <c r="E222" s="694" t="s">
        <v>6</v>
      </c>
      <c r="F222" s="694" t="s">
        <v>654</v>
      </c>
      <c r="G222" s="795">
        <f>IF(F222="I",IFERROR(SUMIF('BG 30.09.2020'!A:A,'Clasificación 09.20'!C222,'BG 30.09.2020'!C:C),0),0)</f>
        <v>57764419</v>
      </c>
      <c r="H222" s="695"/>
      <c r="I222" s="695">
        <f>IF(F222="I",IFERROR(SUMIF('BG 30.09.2020'!A:A,'Clasificación 09.20'!C222,'BG 30.09.2020'!D:D),0),0)</f>
        <v>9621.58</v>
      </c>
      <c r="J222" s="695"/>
    </row>
    <row r="223" spans="1:10" s="697" customFormat="1" ht="12" hidden="1" customHeight="1">
      <c r="A223" s="691" t="s">
        <v>3</v>
      </c>
      <c r="B223" s="691" t="s">
        <v>115</v>
      </c>
      <c r="C223" s="692">
        <v>13702</v>
      </c>
      <c r="D223" s="693" t="s">
        <v>282</v>
      </c>
      <c r="E223" s="694" t="s">
        <v>6</v>
      </c>
      <c r="F223" s="694" t="s">
        <v>654</v>
      </c>
      <c r="G223" s="795">
        <f>IF(F223="I",IFERROR(SUMIF('BG 30.09.2020'!A:A,'Clasificación 09.20'!C223,'BG 30.09.2020'!C:C),0),0)</f>
        <v>-34247909</v>
      </c>
      <c r="H223" s="695"/>
      <c r="I223" s="695">
        <f>IF(F223="I",IFERROR(SUMIF('BG 30.09.2020'!A:A,'Clasificación 09.20'!C223,'BG 30.09.2020'!D:D),0),0)</f>
        <v>-5730.58</v>
      </c>
      <c r="J223" s="695"/>
    </row>
    <row r="224" spans="1:10" s="697" customFormat="1" ht="12" hidden="1" customHeight="1">
      <c r="A224" s="691" t="s">
        <v>3</v>
      </c>
      <c r="B224" s="691" t="s">
        <v>114</v>
      </c>
      <c r="C224" s="692">
        <v>13703</v>
      </c>
      <c r="D224" s="693" t="s">
        <v>622</v>
      </c>
      <c r="E224" s="694" t="s">
        <v>6</v>
      </c>
      <c r="F224" s="694" t="s">
        <v>654</v>
      </c>
      <c r="G224" s="750">
        <f>IF(F224="I",IFERROR(SUMIF('BG 30.09.2020'!A:A,'Clasificación 09.20'!C224,'BG 30.09.2020'!C:C),0),0)</f>
        <v>0</v>
      </c>
      <c r="H224" s="695"/>
      <c r="I224" s="695">
        <f>IF(F224="I",IFERROR(SUMIF('BG 30.09.2020'!A:A,'Clasificación 09.20'!C224,'BG 30.09.2020'!D:D),0),0)</f>
        <v>0</v>
      </c>
      <c r="J224" s="695"/>
    </row>
    <row r="225" spans="1:10" s="697" customFormat="1" ht="12" hidden="1" customHeight="1">
      <c r="A225" s="691" t="s">
        <v>3</v>
      </c>
      <c r="B225" s="691" t="s">
        <v>379</v>
      </c>
      <c r="C225" s="692">
        <v>13704</v>
      </c>
      <c r="D225" s="693" t="s">
        <v>379</v>
      </c>
      <c r="E225" s="694" t="s">
        <v>6</v>
      </c>
      <c r="F225" s="694" t="s">
        <v>654</v>
      </c>
      <c r="G225" s="750">
        <f>IF(F225="I",IFERROR(SUMIF('BG 30.09.2020'!A:A,'Clasificación 09.20'!C225,'BG 30.09.2020'!C:C),0),0)</f>
        <v>0</v>
      </c>
      <c r="H225" s="695"/>
      <c r="I225" s="695">
        <f>IF(F225="I",IFERROR(SUMIF('BG 30.09.2020'!A:A,'Clasificación 09.20'!C225,'BG 30.09.2020'!D:D),0),0)</f>
        <v>0</v>
      </c>
      <c r="J225" s="695"/>
    </row>
    <row r="226" spans="1:10" s="697" customFormat="1" ht="12" hidden="1" customHeight="1">
      <c r="A226" s="691" t="s">
        <v>3</v>
      </c>
      <c r="B226" s="691" t="s">
        <v>21</v>
      </c>
      <c r="C226" s="692">
        <v>13705</v>
      </c>
      <c r="D226" s="693" t="s">
        <v>629</v>
      </c>
      <c r="E226" s="694" t="s">
        <v>6</v>
      </c>
      <c r="F226" s="694" t="s">
        <v>654</v>
      </c>
      <c r="G226" s="795">
        <f>IF(F226="I",IFERROR(SUMIF('BG 30.09.2020'!A:A,'Clasificación 09.20'!C226,'BG 30.09.2020'!C:C),0),0)</f>
        <v>378610130</v>
      </c>
      <c r="H226" s="695"/>
      <c r="I226" s="695">
        <f>IF(F226="I",IFERROR(SUMIF('BG 30.09.2020'!A:A,'Clasificación 09.20'!C226,'BG 30.09.2020'!D:D),0),0)</f>
        <v>57231.74</v>
      </c>
      <c r="J226" s="695"/>
    </row>
    <row r="227" spans="1:10" s="690" customFormat="1" ht="12" hidden="1" customHeight="1">
      <c r="A227" s="685" t="s">
        <v>8</v>
      </c>
      <c r="B227" s="685"/>
      <c r="C227" s="686">
        <v>2</v>
      </c>
      <c r="D227" s="687" t="s">
        <v>8</v>
      </c>
      <c r="E227" s="688" t="s">
        <v>411</v>
      </c>
      <c r="F227" s="688" t="s">
        <v>653</v>
      </c>
      <c r="G227" s="749">
        <f>IF(F227="I",IFERROR(SUMIF('BG 30.09.2020'!A:A,'Clasificación 09.20'!C227,'BG 30.09.2020'!C:C),0),0)</f>
        <v>0</v>
      </c>
      <c r="H227" s="689"/>
      <c r="I227" s="689">
        <f>-IF(F227="I",IFERROR(SUMIF('BG 30.09.2020'!A:A,'Clasificación 09.20'!C227,'BG 30.09.2020'!D:D),0),0)</f>
        <v>0</v>
      </c>
      <c r="J227" s="689"/>
    </row>
    <row r="228" spans="1:10" s="690" customFormat="1" ht="12" hidden="1" customHeight="1">
      <c r="A228" s="685" t="s">
        <v>8</v>
      </c>
      <c r="B228" s="685"/>
      <c r="C228" s="686">
        <v>21</v>
      </c>
      <c r="D228" s="687" t="s">
        <v>9</v>
      </c>
      <c r="E228" s="688" t="s">
        <v>411</v>
      </c>
      <c r="F228" s="688" t="s">
        <v>653</v>
      </c>
      <c r="G228" s="749">
        <f>IF(F228="I",IFERROR(SUMIF('BG 30.09.2020'!A:A,'Clasificación 09.20'!C228,'BG 30.09.2020'!C:C),0),0)</f>
        <v>0</v>
      </c>
      <c r="H228" s="689"/>
      <c r="I228" s="689">
        <f>-IF(F228="I",IFERROR(SUMIF('BG 30.09.2020'!A:A,'Clasificación 09.20'!C228,'BG 30.09.2020'!D:D),0),0)</f>
        <v>0</v>
      </c>
      <c r="J228" s="689"/>
    </row>
    <row r="229" spans="1:10" s="690" customFormat="1" ht="12" hidden="1" customHeight="1">
      <c r="A229" s="685" t="s">
        <v>8</v>
      </c>
      <c r="B229" s="685"/>
      <c r="C229" s="686">
        <v>211</v>
      </c>
      <c r="D229" s="687" t="s">
        <v>516</v>
      </c>
      <c r="E229" s="688" t="s">
        <v>411</v>
      </c>
      <c r="F229" s="688" t="s">
        <v>653</v>
      </c>
      <c r="G229" s="749">
        <f>IF(F229="I",IFERROR(SUMIF('BG 30.09.2020'!A:A,'Clasificación 09.20'!C229,'BG 30.09.2020'!C:C),0),0)</f>
        <v>0</v>
      </c>
      <c r="H229" s="689"/>
      <c r="I229" s="689">
        <f>-IF(F229="I",IFERROR(SUMIF('BG 30.09.2020'!A:A,'Clasificación 09.20'!C229,'BG 30.09.2020'!D:D),0),0)</f>
        <v>0</v>
      </c>
      <c r="J229" s="689"/>
    </row>
    <row r="230" spans="1:10" s="690" customFormat="1" ht="12" hidden="1" customHeight="1">
      <c r="A230" s="685" t="s">
        <v>8</v>
      </c>
      <c r="B230" s="685"/>
      <c r="C230" s="686">
        <v>21101</v>
      </c>
      <c r="D230" s="687" t="s">
        <v>283</v>
      </c>
      <c r="E230" s="688" t="s">
        <v>411</v>
      </c>
      <c r="F230" s="688" t="s">
        <v>653</v>
      </c>
      <c r="G230" s="749">
        <f>IF(F230="I",IFERROR(SUMIF('BG 30.09.2020'!A:A,'Clasificación 09.20'!C230,'BG 30.09.2020'!C:C),0),0)</f>
        <v>0</v>
      </c>
      <c r="H230" s="689"/>
      <c r="I230" s="689">
        <f>-IF(F230="I",IFERROR(SUMIF('BG 30.09.2020'!A:A,'Clasificación 09.20'!C230,'BG 30.09.2020'!D:D),0),0)</f>
        <v>0</v>
      </c>
      <c r="J230" s="689"/>
    </row>
    <row r="231" spans="1:10" s="697" customFormat="1" ht="12" hidden="1" customHeight="1">
      <c r="A231" s="691" t="s">
        <v>8</v>
      </c>
      <c r="B231" s="691" t="s">
        <v>603</v>
      </c>
      <c r="C231" s="692">
        <v>2110101</v>
      </c>
      <c r="D231" s="693" t="s">
        <v>1021</v>
      </c>
      <c r="E231" s="694" t="s">
        <v>6</v>
      </c>
      <c r="F231" s="694" t="s">
        <v>654</v>
      </c>
      <c r="G231" s="797">
        <f>-IF(F231="I",IFERROR(SUMIF('BG 30.09.2020'!A:A,'Clasificación 09.20'!C231,'BG 30.09.2020'!C:C),0),0)</f>
        <v>-50762724</v>
      </c>
      <c r="H231" s="695"/>
      <c r="I231" s="695">
        <f>-IF(F231="I",IFERROR(SUMIF('BG 30.09.2020'!A:A,'Clasificación 09.20'!C231,'BG 30.09.2020'!D:D),0),0)</f>
        <v>-7261.8300000000745</v>
      </c>
      <c r="J231" s="695"/>
    </row>
    <row r="232" spans="1:10" s="697" customFormat="1" ht="12" hidden="1" customHeight="1">
      <c r="A232" s="691" t="s">
        <v>8</v>
      </c>
      <c r="B232" s="691" t="s">
        <v>603</v>
      </c>
      <c r="C232" s="692">
        <v>2110102</v>
      </c>
      <c r="D232" s="693" t="s">
        <v>284</v>
      </c>
      <c r="E232" s="694" t="s">
        <v>6</v>
      </c>
      <c r="F232" s="694" t="s">
        <v>654</v>
      </c>
      <c r="G232" s="750">
        <f>IF(F232="I",IFERROR(SUMIF('BG 30.09.2020'!A:A,'Clasificación 09.20'!C232,'BG 30.09.2020'!C:C),0),0)</f>
        <v>0</v>
      </c>
      <c r="H232" s="695"/>
      <c r="I232" s="695">
        <f>-IF(F232="I",IFERROR(SUMIF('BG 30.09.2020'!A:A,'Clasificación 09.20'!C232,'BG 30.09.2020'!D:D),0),0)</f>
        <v>0</v>
      </c>
      <c r="J232" s="695"/>
    </row>
    <row r="233" spans="1:10" s="690" customFormat="1" ht="12" hidden="1" customHeight="1">
      <c r="A233" s="685" t="s">
        <v>8</v>
      </c>
      <c r="B233" s="685"/>
      <c r="C233" s="686">
        <v>21102</v>
      </c>
      <c r="D233" s="687" t="s">
        <v>211</v>
      </c>
      <c r="E233" s="688" t="s">
        <v>6</v>
      </c>
      <c r="F233" s="688" t="s">
        <v>653</v>
      </c>
      <c r="G233" s="749">
        <f>IF(F233="I",IFERROR(SUMIF('BG 30.09.2020'!A:A,'Clasificación 09.20'!C233,'BG 30.09.2020'!C:C),0),0)</f>
        <v>0</v>
      </c>
      <c r="H233" s="689"/>
      <c r="I233" s="689">
        <f>-IF(F233="I",IFERROR(SUMIF('BG 30.09.2020'!A:A,'Clasificación 09.20'!C233,'BG 30.09.2020'!D:D),0),0)</f>
        <v>0</v>
      </c>
      <c r="J233" s="689"/>
    </row>
    <row r="234" spans="1:10" s="697" customFormat="1" ht="12" hidden="1" customHeight="1">
      <c r="A234" s="691" t="s">
        <v>8</v>
      </c>
      <c r="B234" s="691" t="s">
        <v>603</v>
      </c>
      <c r="C234" s="692">
        <v>2110201</v>
      </c>
      <c r="D234" s="693" t="s">
        <v>1152</v>
      </c>
      <c r="E234" s="694" t="s">
        <v>6</v>
      </c>
      <c r="F234" s="694" t="s">
        <v>654</v>
      </c>
      <c r="G234" s="797">
        <f>-IF(F234="I",IFERROR(SUMIF('BG 30.09.2020'!A:A,'Clasificación 09.20'!C234,'BG 30.09.2020'!C:C),0),0)</f>
        <v>-760274</v>
      </c>
      <c r="H234" s="695"/>
      <c r="I234" s="695">
        <f>-IF(F234="I",IFERROR(SUMIF('BG 30.09.2020'!A:A,'Clasificación 09.20'!C234,'BG 30.09.2020'!D:D),0),0)</f>
        <v>-108.76</v>
      </c>
      <c r="J234" s="695"/>
    </row>
    <row r="235" spans="1:10" s="697" customFormat="1" ht="12" hidden="1" customHeight="1">
      <c r="A235" s="691" t="s">
        <v>8</v>
      </c>
      <c r="B235" s="691" t="s">
        <v>603</v>
      </c>
      <c r="C235" s="692">
        <v>2110202</v>
      </c>
      <c r="D235" s="693" t="s">
        <v>1154</v>
      </c>
      <c r="E235" s="694" t="s">
        <v>411</v>
      </c>
      <c r="F235" s="694" t="s">
        <v>654</v>
      </c>
      <c r="G235" s="797">
        <f>-IF(F235="I",IFERROR(SUMIF('BG 30.09.2020'!A:A,'Clasificación 09.20'!C235,'BG 30.09.2020'!C:C),0),0)</f>
        <v>-8038902500</v>
      </c>
      <c r="H235" s="695"/>
      <c r="I235" s="695">
        <f>-IF(F235="I",IFERROR(SUMIF('BG 30.09.2020'!A:A,'Clasificación 09.20'!C235,'BG 30.09.2020'!D:D),0),0)</f>
        <v>-1150000</v>
      </c>
      <c r="J235" s="695"/>
    </row>
    <row r="236" spans="1:10" s="697" customFormat="1" ht="12" hidden="1" customHeight="1">
      <c r="A236" s="691" t="s">
        <v>8</v>
      </c>
      <c r="B236" s="691" t="s">
        <v>603</v>
      </c>
      <c r="C236" s="692">
        <v>21103</v>
      </c>
      <c r="D236" s="693" t="s">
        <v>719</v>
      </c>
      <c r="E236" s="694" t="s">
        <v>411</v>
      </c>
      <c r="F236" s="694" t="s">
        <v>654</v>
      </c>
      <c r="G236" s="797">
        <f>-IF(F236="I",IFERROR(SUMIF('BG 30.09.2020'!A:A,'Clasificación 09.20'!C236,'BG 30.09.2020'!C:C),0),0)</f>
        <v>-5364479</v>
      </c>
      <c r="H236" s="695"/>
      <c r="I236" s="695">
        <f>-IF(F236="I",IFERROR(SUMIF('BG 30.09.2020'!A:A,'Clasificación 09.20'!C236,'BG 30.09.2020'!D:D),0),0)</f>
        <v>-767.40999999999985</v>
      </c>
      <c r="J236" s="695"/>
    </row>
    <row r="237" spans="1:10" s="697" customFormat="1" ht="12" hidden="1" customHeight="1">
      <c r="A237" s="691" t="s">
        <v>8</v>
      </c>
      <c r="B237" s="691" t="s">
        <v>603</v>
      </c>
      <c r="C237" s="692">
        <v>21104</v>
      </c>
      <c r="D237" s="693" t="s">
        <v>1156</v>
      </c>
      <c r="E237" s="694" t="s">
        <v>411</v>
      </c>
      <c r="F237" s="694" t="s">
        <v>654</v>
      </c>
      <c r="G237" s="797">
        <f>-IF(F237="I",IFERROR(SUMIF('BG 30.09.2020'!A:A,'Clasificación 09.20'!C237,'BG 30.09.2020'!C:C),0),0)</f>
        <v>-1217859</v>
      </c>
      <c r="H237" s="695"/>
      <c r="I237" s="695">
        <f>-IF(F237="I",IFERROR(SUMIF('BG 30.09.2020'!A:A,'Clasificación 09.20'!C237,'BG 30.09.2020'!D:D),0),0)</f>
        <v>-174.22</v>
      </c>
      <c r="J237" s="695"/>
    </row>
    <row r="238" spans="1:10" s="690" customFormat="1" ht="12" hidden="1" customHeight="1">
      <c r="A238" s="685" t="s">
        <v>8</v>
      </c>
      <c r="B238" s="685"/>
      <c r="C238" s="686">
        <v>21105</v>
      </c>
      <c r="D238" s="687" t="s">
        <v>285</v>
      </c>
      <c r="E238" s="688" t="s">
        <v>411</v>
      </c>
      <c r="F238" s="688" t="s">
        <v>653</v>
      </c>
      <c r="G238" s="749">
        <f>IF(F238="I",IFERROR(SUMIF('BG 30.09.2020'!A:A,'Clasificación 09.20'!C238,'BG 30.09.2020'!C:C),0),0)</f>
        <v>0</v>
      </c>
      <c r="H238" s="689"/>
      <c r="I238" s="689">
        <f>-IF(F238="I",IFERROR(SUMIF('BG 30.09.2020'!A:A,'Clasificación 09.20'!C238,'BG 30.09.2020'!D:D),0),0)</f>
        <v>0</v>
      </c>
      <c r="J238" s="689"/>
    </row>
    <row r="239" spans="1:10" s="697" customFormat="1" ht="12" hidden="1" customHeight="1">
      <c r="A239" s="691" t="s">
        <v>8</v>
      </c>
      <c r="B239" s="691" t="s">
        <v>603</v>
      </c>
      <c r="C239" s="692">
        <v>2110501</v>
      </c>
      <c r="D239" s="693" t="s">
        <v>184</v>
      </c>
      <c r="E239" s="694" t="s">
        <v>411</v>
      </c>
      <c r="F239" s="694" t="s">
        <v>654</v>
      </c>
      <c r="G239" s="750">
        <f>IF(F239="I",IFERROR(SUMIF('BG 30.09.2020'!A:A,'Clasificación 09.20'!C239,'BG 30.09.2020'!C:C),0),0)</f>
        <v>0</v>
      </c>
      <c r="H239" s="695"/>
      <c r="I239" s="695">
        <f>-IF(F239="I",IFERROR(SUMIF('BG 30.09.2020'!A:A,'Clasificación 09.20'!C239,'BG 30.09.2020'!D:D),0),0)</f>
        <v>0</v>
      </c>
      <c r="J239" s="695"/>
    </row>
    <row r="240" spans="1:10" s="697" customFormat="1" ht="12" hidden="1" customHeight="1">
      <c r="A240" s="691" t="s">
        <v>8</v>
      </c>
      <c r="B240" s="691" t="s">
        <v>603</v>
      </c>
      <c r="C240" s="692">
        <v>2110502</v>
      </c>
      <c r="D240" s="693" t="s">
        <v>286</v>
      </c>
      <c r="E240" s="694" t="s">
        <v>6</v>
      </c>
      <c r="F240" s="694" t="s">
        <v>654</v>
      </c>
      <c r="G240" s="750">
        <f>IF(F240="I",IFERROR(SUMIF('BG 30.09.2020'!A:A,'Clasificación 09.20'!C240,'BG 30.09.2020'!C:C),0),0)</f>
        <v>0</v>
      </c>
      <c r="H240" s="695"/>
      <c r="I240" s="695">
        <f>-IF(F240="I",IFERROR(SUMIF('BG 30.09.2020'!A:A,'Clasificación 09.20'!C240,'BG 30.09.2020'!D:D),0),0)</f>
        <v>0</v>
      </c>
      <c r="J240" s="695"/>
    </row>
    <row r="241" spans="1:10" s="697" customFormat="1" ht="12" hidden="1" customHeight="1">
      <c r="A241" s="691" t="s">
        <v>8</v>
      </c>
      <c r="B241" s="691" t="s">
        <v>603</v>
      </c>
      <c r="C241" s="692">
        <v>2110503</v>
      </c>
      <c r="D241" s="693" t="s">
        <v>78</v>
      </c>
      <c r="E241" s="694" t="s">
        <v>6</v>
      </c>
      <c r="F241" s="694" t="s">
        <v>654</v>
      </c>
      <c r="G241" s="750">
        <f>IF(F241="I",IFERROR(SUMIF('BG 30.09.2020'!A:A,'Clasificación 09.20'!C241,'BG 30.09.2020'!C:C),0),0)</f>
        <v>0</v>
      </c>
      <c r="H241" s="695"/>
      <c r="I241" s="695">
        <f>-IF(F241="I",IFERROR(SUMIF('BG 30.09.2020'!A:A,'Clasificación 09.20'!C241,'BG 30.09.2020'!D:D),0),0)</f>
        <v>0</v>
      </c>
      <c r="J241" s="695"/>
    </row>
    <row r="242" spans="1:10" s="697" customFormat="1" ht="12" hidden="1" customHeight="1">
      <c r="A242" s="691" t="s">
        <v>8</v>
      </c>
      <c r="B242" s="691" t="s">
        <v>98</v>
      </c>
      <c r="C242" s="692">
        <v>21106</v>
      </c>
      <c r="D242" s="693" t="s">
        <v>720</v>
      </c>
      <c r="E242" s="694" t="s">
        <v>6</v>
      </c>
      <c r="F242" s="694" t="s">
        <v>654</v>
      </c>
      <c r="G242" s="795">
        <f>-IF(F242="I",IFERROR(SUMIF('BG 30.09.2020'!A:A,'Clasificación 09.20'!C242,'BG 30.09.2020'!C:C),0),0)</f>
        <v>-1425418404</v>
      </c>
      <c r="H242" s="695"/>
      <c r="I242" s="695">
        <f>-IF(F242="I",IFERROR(SUMIF('BG 30.09.2020'!A:A,'Clasificación 09.20'!C242,'BG 30.09.2020'!D:D),0),0)</f>
        <v>-203912.30999999959</v>
      </c>
      <c r="J242" s="695"/>
    </row>
    <row r="243" spans="1:10" s="697" customFormat="1" ht="12" hidden="1" customHeight="1">
      <c r="A243" s="691" t="s">
        <v>8</v>
      </c>
      <c r="B243" s="691" t="s">
        <v>494</v>
      </c>
      <c r="C243" s="692">
        <v>21107</v>
      </c>
      <c r="D243" s="693" t="s">
        <v>644</v>
      </c>
      <c r="E243" s="694" t="s">
        <v>6</v>
      </c>
      <c r="F243" s="694" t="s">
        <v>654</v>
      </c>
      <c r="G243" s="750">
        <f>IF(F243="I",IFERROR(SUMIF('BG 30.09.2020'!A:A,'Clasificación 09.20'!C243,'BG 30.09.2020'!C:C),0),0)</f>
        <v>0</v>
      </c>
      <c r="H243" s="695"/>
      <c r="I243" s="695">
        <f>-IF(F243="I",IFERROR(SUMIF('BG 30.09.2020'!A:A,'Clasificación 09.20'!C243,'BG 30.09.2020'!D:D),0),0)</f>
        <v>0</v>
      </c>
      <c r="J243" s="695"/>
    </row>
    <row r="244" spans="1:10" s="697" customFormat="1" ht="12" hidden="1" customHeight="1">
      <c r="A244" s="691" t="s">
        <v>8</v>
      </c>
      <c r="B244" s="691" t="s">
        <v>494</v>
      </c>
      <c r="C244" s="692">
        <v>21108</v>
      </c>
      <c r="D244" s="693" t="s">
        <v>645</v>
      </c>
      <c r="E244" s="694" t="s">
        <v>411</v>
      </c>
      <c r="F244" s="694" t="s">
        <v>654</v>
      </c>
      <c r="G244" s="750">
        <f>IF(F244="I",IFERROR(SUMIF('BG 30.09.2020'!A:A,'Clasificación 09.20'!C244,'BG 30.09.2020'!C:C),0),0)</f>
        <v>0</v>
      </c>
      <c r="H244" s="695"/>
      <c r="I244" s="695">
        <f>-IF(F244="I",IFERROR(SUMIF('BG 30.09.2020'!A:A,'Clasificación 09.20'!C244,'BG 30.09.2020'!D:D),0),0)</f>
        <v>0</v>
      </c>
      <c r="J244" s="695"/>
    </row>
    <row r="245" spans="1:10" s="697" customFormat="1" ht="12" hidden="1" customHeight="1">
      <c r="A245" s="691" t="s">
        <v>8</v>
      </c>
      <c r="B245" s="691" t="s">
        <v>98</v>
      </c>
      <c r="C245" s="692">
        <v>21109</v>
      </c>
      <c r="D245" s="693" t="s">
        <v>721</v>
      </c>
      <c r="E245" s="694" t="s">
        <v>411</v>
      </c>
      <c r="F245" s="694" t="s">
        <v>654</v>
      </c>
      <c r="G245" s="795">
        <f>-IF(F245="I",IFERROR(SUMIF('BG 30.09.2020'!A:A,'Clasificación 09.20'!C245,'BG 30.09.2020'!C:C),0),0)</f>
        <v>-4851001896</v>
      </c>
      <c r="H245" s="695"/>
      <c r="I245" s="695">
        <f>-IF(F245="I",IFERROR(SUMIF('BG 30.09.2020'!A:A,'Clasificación 09.20'!C245,'BG 30.09.2020'!D:D),0),0)</f>
        <v>-693956.93940000003</v>
      </c>
      <c r="J245" s="695"/>
    </row>
    <row r="246" spans="1:10" s="697" customFormat="1" ht="12" hidden="1" customHeight="1">
      <c r="A246" s="691" t="s">
        <v>8</v>
      </c>
      <c r="B246" s="691" t="s">
        <v>1316</v>
      </c>
      <c r="C246" s="692">
        <v>21110</v>
      </c>
      <c r="D246" s="693" t="s">
        <v>707</v>
      </c>
      <c r="E246" s="694" t="s">
        <v>6</v>
      </c>
      <c r="F246" s="694" t="s">
        <v>654</v>
      </c>
      <c r="G246" s="797">
        <f>-IF(F246="I",IFERROR(SUMIF('BG 30.09.2020'!A:A,'Clasificación 09.20'!C246,'BG 30.09.2020'!C:C),0),0)</f>
        <v>-3196000000</v>
      </c>
      <c r="H246" s="695"/>
      <c r="I246" s="695">
        <f>-IF(F246="I",IFERROR(SUMIF('BG 30.09.2020'!A:A,'Clasificación 09.20'!C246,'BG 30.09.2020'!D:D),0),0)</f>
        <v>-457201.7100000002</v>
      </c>
      <c r="J246" s="695"/>
    </row>
    <row r="247" spans="1:10" s="697" customFormat="1" ht="12" hidden="1" customHeight="1">
      <c r="A247" s="691" t="s">
        <v>8</v>
      </c>
      <c r="B247" s="691" t="s">
        <v>1316</v>
      </c>
      <c r="C247" s="692">
        <v>21111</v>
      </c>
      <c r="D247" s="693" t="s">
        <v>708</v>
      </c>
      <c r="E247" s="694" t="s">
        <v>411</v>
      </c>
      <c r="F247" s="694" t="s">
        <v>654</v>
      </c>
      <c r="G247" s="797">
        <f>-IF(F247="I",IFERROR(SUMIF('BG 30.09.2020'!A:A,'Clasificación 09.20'!C247,'BG 30.09.2020'!C:C),0),0)</f>
        <v>-8983263833</v>
      </c>
      <c r="H247" s="695"/>
      <c r="I247" s="695">
        <f>-IF(F247="I",IFERROR(SUMIF('BG 30.09.2020'!A:A,'Clasificación 09.20'!C247,'BG 30.09.2020'!D:D),0),0)</f>
        <v>-1285095</v>
      </c>
      <c r="J247" s="695"/>
    </row>
    <row r="248" spans="1:10" s="697" customFormat="1" ht="12" hidden="1" customHeight="1">
      <c r="A248" s="691" t="s">
        <v>8</v>
      </c>
      <c r="B248" s="691" t="s">
        <v>1316</v>
      </c>
      <c r="C248" s="692">
        <v>21112</v>
      </c>
      <c r="D248" s="693" t="s">
        <v>722</v>
      </c>
      <c r="E248" s="694" t="s">
        <v>6</v>
      </c>
      <c r="F248" s="694" t="s">
        <v>654</v>
      </c>
      <c r="G248" s="797">
        <f>-IF(F248="I",IFERROR(SUMIF('BG 30.09.2020'!A:A,'Clasificación 09.20'!C248,'BG 30.09.2020'!C:C),0),0)</f>
        <v>-29974847</v>
      </c>
      <c r="H248" s="695"/>
      <c r="I248" s="695">
        <f>-IF(F248="I",IFERROR(SUMIF('BG 30.09.2020'!A:A,'Clasificación 09.20'!C248,'BG 30.09.2020'!D:D),0),0)</f>
        <v>-4288.0300000000007</v>
      </c>
      <c r="J248" s="695"/>
    </row>
    <row r="249" spans="1:10" s="697" customFormat="1" ht="12" hidden="1" customHeight="1">
      <c r="A249" s="691" t="s">
        <v>8</v>
      </c>
      <c r="B249" s="691" t="s">
        <v>1316</v>
      </c>
      <c r="C249" s="692">
        <v>21113</v>
      </c>
      <c r="D249" s="693" t="s">
        <v>1158</v>
      </c>
      <c r="E249" s="694" t="s">
        <v>411</v>
      </c>
      <c r="F249" s="694" t="s">
        <v>654</v>
      </c>
      <c r="G249" s="797">
        <f>-IF(F249="I",IFERROR(SUMIF('BG 30.09.2020'!A:A,'Clasificación 09.20'!C249,'BG 30.09.2020'!C:C),0),0)</f>
        <v>-153788</v>
      </c>
      <c r="H249" s="695"/>
      <c r="I249" s="695">
        <f>-IF(F249="I",IFERROR(SUMIF('BG 30.09.2020'!A:A,'Clasificación 09.20'!C249,'BG 30.09.2020'!D:D),0),0)</f>
        <v>-22</v>
      </c>
      <c r="J249" s="695"/>
    </row>
    <row r="250" spans="1:10" s="690" customFormat="1" ht="12" hidden="1" customHeight="1">
      <c r="A250" s="685" t="s">
        <v>8</v>
      </c>
      <c r="B250" s="685"/>
      <c r="C250" s="686">
        <v>212</v>
      </c>
      <c r="D250" s="687" t="s">
        <v>517</v>
      </c>
      <c r="E250" s="688" t="s">
        <v>6</v>
      </c>
      <c r="F250" s="688" t="s">
        <v>653</v>
      </c>
      <c r="G250" s="749">
        <f>IF(F250="I",IFERROR(SUMIF('BG 30.09.2020'!A:A,'Clasificación 09.20'!C250,'BG 30.09.2020'!C:C),0),0)</f>
        <v>0</v>
      </c>
      <c r="H250" s="689"/>
      <c r="I250" s="689">
        <f>-IF(F250="I",IFERROR(SUMIF('BG 30.09.2020'!A:A,'Clasificación 09.20'!C250,'BG 30.09.2020'!D:D),0),0)</f>
        <v>0</v>
      </c>
      <c r="J250" s="689"/>
    </row>
    <row r="251" spans="1:10" s="697" customFormat="1" ht="12" hidden="1" customHeight="1">
      <c r="A251" s="691" t="s">
        <v>8</v>
      </c>
      <c r="B251" s="691" t="s">
        <v>666</v>
      </c>
      <c r="C251" s="692">
        <v>212101</v>
      </c>
      <c r="D251" s="693" t="s">
        <v>287</v>
      </c>
      <c r="E251" s="694" t="s">
        <v>6</v>
      </c>
      <c r="F251" s="694" t="s">
        <v>654</v>
      </c>
      <c r="G251" s="797">
        <f>-IF(F251="I",IFERROR(SUMIF('BG 30.09.2020'!A:A,'Clasificación 09.20'!C251,'BG 30.09.2020'!C:C),0),0)</f>
        <v>-17034175</v>
      </c>
      <c r="H251" s="695"/>
      <c r="I251" s="695">
        <f>-IF(F251="I",IFERROR(SUMIF('BG 30.09.2020'!A:A,'Clasificación 09.20'!C251,'BG 30.09.2020'!D:D),0),0)</f>
        <v>-2436.820000000007</v>
      </c>
      <c r="J251" s="695"/>
    </row>
    <row r="252" spans="1:10" s="697" customFormat="1" ht="12" hidden="1" customHeight="1">
      <c r="A252" s="691" t="s">
        <v>8</v>
      </c>
      <c r="B252" s="691" t="s">
        <v>666</v>
      </c>
      <c r="C252" s="692">
        <v>212201</v>
      </c>
      <c r="D252" s="693" t="s">
        <v>288</v>
      </c>
      <c r="E252" s="694" t="s">
        <v>411</v>
      </c>
      <c r="F252" s="694" t="s">
        <v>654</v>
      </c>
      <c r="G252" s="797">
        <f>-IF(F252="I",IFERROR(SUMIF('BG 30.09.2020'!A:A,'Clasificación 09.20'!C252,'BG 30.09.2020'!C:C),0),0)</f>
        <v>-3444285</v>
      </c>
      <c r="H252" s="695"/>
      <c r="I252" s="695">
        <f>-IF(F252="I",IFERROR(SUMIF('BG 30.09.2020'!A:A,'Clasificación 09.20'!C252,'BG 30.09.2020'!D:D),0),0)</f>
        <v>-492.72000000000116</v>
      </c>
      <c r="J252" s="695"/>
    </row>
    <row r="253" spans="1:10" s="690" customFormat="1" ht="12" hidden="1" customHeight="1">
      <c r="A253" s="685" t="s">
        <v>8</v>
      </c>
      <c r="B253" s="685"/>
      <c r="C253" s="686">
        <v>212202</v>
      </c>
      <c r="D253" s="687" t="s">
        <v>289</v>
      </c>
      <c r="E253" s="688" t="s">
        <v>6</v>
      </c>
      <c r="F253" s="688" t="s">
        <v>653</v>
      </c>
      <c r="G253" s="749">
        <f>IF(F253="I",IFERROR(SUMIF('BG 30.09.2020'!A:A,'Clasificación 09.20'!C253,'BG 30.09.2020'!C:C),0),0)</f>
        <v>0</v>
      </c>
      <c r="H253" s="689"/>
      <c r="I253" s="689">
        <f>-IF(F253="I",IFERROR(SUMIF('BG 30.09.2020'!A:A,'Clasificación 09.20'!C253,'BG 30.09.2020'!D:D),0),0)</f>
        <v>0</v>
      </c>
      <c r="J253" s="689"/>
    </row>
    <row r="254" spans="1:10" s="697" customFormat="1" ht="12" hidden="1" customHeight="1">
      <c r="A254" s="691" t="s">
        <v>8</v>
      </c>
      <c r="B254" s="691" t="s">
        <v>28</v>
      </c>
      <c r="C254" s="692">
        <v>21220201</v>
      </c>
      <c r="D254" s="693" t="s">
        <v>217</v>
      </c>
      <c r="E254" s="694" t="s">
        <v>6</v>
      </c>
      <c r="F254" s="694" t="s">
        <v>654</v>
      </c>
      <c r="G254" s="750">
        <f>IF(F254="I",IFERROR(SUMIF('BG 30.09.2020'!A:A,'Clasificación 09.20'!C254,'BG 30.09.2020'!C:C),0),0)</f>
        <v>0</v>
      </c>
      <c r="H254" s="695"/>
      <c r="I254" s="695">
        <f>-IF(F254="I",IFERROR(SUMIF('BG 30.09.2020'!A:A,'Clasificación 09.20'!C254,'BG 30.09.2020'!D:D),0),0)</f>
        <v>0</v>
      </c>
      <c r="J254" s="695"/>
    </row>
    <row r="255" spans="1:10" s="697" customFormat="1" ht="12" hidden="1" customHeight="1">
      <c r="A255" s="691" t="s">
        <v>8</v>
      </c>
      <c r="B255" s="691" t="s">
        <v>28</v>
      </c>
      <c r="C255" s="692">
        <v>21220202</v>
      </c>
      <c r="D255" s="693" t="s">
        <v>218</v>
      </c>
      <c r="E255" s="694" t="s">
        <v>6</v>
      </c>
      <c r="F255" s="694" t="s">
        <v>654</v>
      </c>
      <c r="G255" s="750">
        <f>IF(F255="I",IFERROR(SUMIF('BG 30.09.2020'!A:A,'Clasificación 09.20'!C255,'BG 30.09.2020'!C:C),0),0)</f>
        <v>0</v>
      </c>
      <c r="H255" s="695"/>
      <c r="I255" s="695">
        <f>-IF(F255="I",IFERROR(SUMIF('BG 30.09.2020'!A:A,'Clasificación 09.20'!C255,'BG 30.09.2020'!D:D),0),0)</f>
        <v>0</v>
      </c>
      <c r="J255" s="695"/>
    </row>
    <row r="256" spans="1:10" s="697" customFormat="1" ht="12" hidden="1" customHeight="1">
      <c r="A256" s="691" t="s">
        <v>8</v>
      </c>
      <c r="B256" s="691" t="s">
        <v>28</v>
      </c>
      <c r="C256" s="692">
        <v>21220203</v>
      </c>
      <c r="D256" s="693" t="s">
        <v>290</v>
      </c>
      <c r="E256" s="694" t="s">
        <v>6</v>
      </c>
      <c r="F256" s="694" t="s">
        <v>654</v>
      </c>
      <c r="G256" s="750">
        <f>IF(F256="I",IFERROR(SUMIF('BG 30.09.2020'!A:A,'Clasificación 09.20'!C256,'BG 30.09.2020'!C:C),0),0)</f>
        <v>0</v>
      </c>
      <c r="H256" s="695"/>
      <c r="I256" s="695">
        <f>-IF(F256="I",IFERROR(SUMIF('BG 30.09.2020'!A:A,'Clasificación 09.20'!C256,'BG 30.09.2020'!D:D),0),0)</f>
        <v>0</v>
      </c>
      <c r="J256" s="695"/>
    </row>
    <row r="257" spans="1:11" s="697" customFormat="1" ht="12" hidden="1" customHeight="1">
      <c r="A257" s="691" t="s">
        <v>8</v>
      </c>
      <c r="B257" s="691" t="s">
        <v>666</v>
      </c>
      <c r="C257" s="692">
        <v>212203</v>
      </c>
      <c r="D257" s="693" t="s">
        <v>663</v>
      </c>
      <c r="E257" s="694" t="s">
        <v>411</v>
      </c>
      <c r="F257" s="694" t="s">
        <v>654</v>
      </c>
      <c r="G257" s="797">
        <f>-IF(F257="I",IFERROR(SUMIF('BG 30.09.2020'!A:A,'Clasificación 09.20'!C257,'BG 30.09.2020'!C:C),0),0)</f>
        <v>-94369725</v>
      </c>
      <c r="H257" s="695"/>
      <c r="I257" s="695">
        <f>-IF(F257="I",IFERROR(SUMIF('BG 30.09.2020'!A:A,'Clasificación 09.20'!C257,'BG 30.09.2020'!D:D),0),0)</f>
        <v>-13500</v>
      </c>
      <c r="J257" s="695"/>
    </row>
    <row r="258" spans="1:11" s="697" customFormat="1" ht="12" hidden="1" customHeight="1">
      <c r="A258" s="691" t="s">
        <v>8</v>
      </c>
      <c r="B258" s="691" t="s">
        <v>666</v>
      </c>
      <c r="C258" s="692">
        <v>212204</v>
      </c>
      <c r="D258" s="693" t="s">
        <v>646</v>
      </c>
      <c r="E258" s="694" t="s">
        <v>6</v>
      </c>
      <c r="F258" s="694" t="s">
        <v>654</v>
      </c>
      <c r="G258" s="750">
        <f>IF(F258="I",IFERROR(SUMIF('BG 30.09.2020'!A:A,'Clasificación 09.20'!C258,'BG 30.09.2020'!C:C),0),0)</f>
        <v>0</v>
      </c>
      <c r="H258" s="695"/>
      <c r="I258" s="695">
        <f>-IF(F258="I",IFERROR(SUMIF('BG 30.09.2020'!A:A,'Clasificación 09.20'!C258,'BG 30.09.2020'!D:D),0),0)</f>
        <v>0</v>
      </c>
      <c r="J258" s="695"/>
    </row>
    <row r="259" spans="1:11" s="690" customFormat="1" ht="12" hidden="1" customHeight="1">
      <c r="A259" s="685" t="s">
        <v>8</v>
      </c>
      <c r="B259" s="685"/>
      <c r="C259" s="686">
        <v>213</v>
      </c>
      <c r="D259" s="687" t="s">
        <v>291</v>
      </c>
      <c r="E259" s="688" t="s">
        <v>6</v>
      </c>
      <c r="F259" s="688" t="s">
        <v>653</v>
      </c>
      <c r="G259" s="749">
        <f>IF(F259="I",IFERROR(SUMIF('BG 30.09.2020'!A:A,'Clasificación 09.20'!C259,'BG 30.09.2020'!C:C),0),0)</f>
        <v>0</v>
      </c>
      <c r="H259" s="689"/>
      <c r="I259" s="689">
        <f>-IF(F259="I",IFERROR(SUMIF('BG 30.09.2020'!A:A,'Clasificación 09.20'!C259,'BG 30.09.2020'!D:D),0),0)</f>
        <v>0</v>
      </c>
      <c r="J259" s="689"/>
    </row>
    <row r="260" spans="1:11" s="697" customFormat="1" ht="12" hidden="1" customHeight="1">
      <c r="A260" s="691" t="s">
        <v>8</v>
      </c>
      <c r="B260" s="691" t="s">
        <v>99</v>
      </c>
      <c r="C260" s="692">
        <v>21301</v>
      </c>
      <c r="D260" s="693" t="s">
        <v>292</v>
      </c>
      <c r="E260" s="694" t="s">
        <v>6</v>
      </c>
      <c r="F260" s="694" t="s">
        <v>654</v>
      </c>
      <c r="G260" s="750">
        <f>IF(F260="I",IFERROR(SUMIF('BG 30.09.2020'!A:A,'Clasificación 09.20'!C260,'BG 30.09.2020'!C:C),0),0)</f>
        <v>0</v>
      </c>
      <c r="H260" s="695"/>
      <c r="I260" s="695">
        <f>-IF(F260="I",IFERROR(SUMIF('BG 30.09.2020'!A:A,'Clasificación 09.20'!C260,'BG 30.09.2020'!D:D),0),0)</f>
        <v>0</v>
      </c>
      <c r="J260" s="695"/>
    </row>
    <row r="261" spans="1:11" s="697" customFormat="1" ht="12" hidden="1" customHeight="1">
      <c r="A261" s="691" t="s">
        <v>8</v>
      </c>
      <c r="B261" s="691" t="s">
        <v>605</v>
      </c>
      <c r="C261" s="692">
        <v>21302</v>
      </c>
      <c r="D261" s="693" t="s">
        <v>1162</v>
      </c>
      <c r="E261" s="694" t="s">
        <v>411</v>
      </c>
      <c r="F261" s="694" t="s">
        <v>654</v>
      </c>
      <c r="G261" s="797">
        <f>-IF(F261="I",IFERROR(SUMIF('BG 30.09.2020'!A:A,'Clasificación 09.20'!C261,'BG 30.09.2020'!C:C),0),0)</f>
        <v>-3494733140</v>
      </c>
      <c r="H261" s="695"/>
      <c r="I261" s="695">
        <f>-IF(F261="I",IFERROR(SUMIF('BG 30.09.2020'!A:A,'Clasificación 09.20'!C261,'BG 30.09.2020'!D:D),0),0)</f>
        <v>-499936.79000000004</v>
      </c>
      <c r="J261" s="695"/>
      <c r="K261" s="696"/>
    </row>
    <row r="262" spans="1:11" s="697" customFormat="1" ht="12" hidden="1" customHeight="1">
      <c r="A262" s="691" t="s">
        <v>8</v>
      </c>
      <c r="B262" s="691" t="s">
        <v>293</v>
      </c>
      <c r="C262" s="692">
        <v>21303</v>
      </c>
      <c r="D262" s="693" t="s">
        <v>293</v>
      </c>
      <c r="E262" s="694" t="s">
        <v>6</v>
      </c>
      <c r="F262" s="694" t="s">
        <v>654</v>
      </c>
      <c r="G262" s="750">
        <f>IF(F262="I",IFERROR(SUMIF('BG 30.09.2020'!A:A,'Clasificación 09.20'!C262,'BG 30.09.2020'!C:C),0),0)</f>
        <v>0</v>
      </c>
      <c r="H262" s="695"/>
      <c r="I262" s="695">
        <f>-IF(F262="I",IFERROR(SUMIF('BG 30.09.2020'!A:A,'Clasificación 09.20'!C262,'BG 30.09.2020'!D:D),0),0)</f>
        <v>0</v>
      </c>
      <c r="J262" s="695"/>
      <c r="K262" s="715"/>
    </row>
    <row r="263" spans="1:11" s="697" customFormat="1" ht="12" hidden="1" customHeight="1">
      <c r="A263" s="691" t="s">
        <v>8</v>
      </c>
      <c r="B263" s="691" t="s">
        <v>605</v>
      </c>
      <c r="C263" s="692">
        <v>21304</v>
      </c>
      <c r="D263" s="693" t="s">
        <v>1177</v>
      </c>
      <c r="E263" s="694" t="s">
        <v>6</v>
      </c>
      <c r="F263" s="694" t="s">
        <v>654</v>
      </c>
      <c r="G263" s="797">
        <f>-IF(F263="I",IFERROR(SUMIF('BG 30.09.2020'!A:A,'Clasificación 09.20'!C263,'BG 30.09.2020'!C:C),0),0)</f>
        <v>-5092885069</v>
      </c>
      <c r="H263" s="695"/>
      <c r="I263" s="695">
        <f>-IF(F263="I",IFERROR(SUMIF('BG 30.09.2020'!A:A,'Clasificación 09.20'!C263,'BG 30.09.2020'!D:D),0),0)</f>
        <v>-728559.37999999989</v>
      </c>
      <c r="J263" s="695"/>
      <c r="K263" s="696"/>
    </row>
    <row r="264" spans="1:11" s="690" customFormat="1" ht="12" hidden="1" customHeight="1">
      <c r="A264" s="685" t="s">
        <v>8</v>
      </c>
      <c r="B264" s="685"/>
      <c r="C264" s="686">
        <v>214</v>
      </c>
      <c r="D264" s="687" t="s">
        <v>10</v>
      </c>
      <c r="E264" s="688" t="s">
        <v>6</v>
      </c>
      <c r="F264" s="688" t="s">
        <v>653</v>
      </c>
      <c r="G264" s="749">
        <f>IF(F264="I",IFERROR(SUMIF('BG 30.09.2020'!A:A,'Clasificación 09.20'!C264,'BG 30.09.2020'!C:C),0),0)</f>
        <v>0</v>
      </c>
      <c r="H264" s="689"/>
      <c r="I264" s="689">
        <f>-IF(F264="I",IFERROR(SUMIF('BG 30.09.2020'!A:A,'Clasificación 09.20'!C264,'BG 30.09.2020'!D:D),0),0)</f>
        <v>0</v>
      </c>
      <c r="J264" s="689"/>
      <c r="K264" s="716"/>
    </row>
    <row r="265" spans="1:11" s="697" customFormat="1" ht="12" hidden="1" customHeight="1">
      <c r="A265" s="691" t="s">
        <v>8</v>
      </c>
      <c r="B265" s="691" t="s">
        <v>100</v>
      </c>
      <c r="C265" s="692">
        <v>21401</v>
      </c>
      <c r="D265" s="693" t="s">
        <v>100</v>
      </c>
      <c r="E265" s="694" t="s">
        <v>6</v>
      </c>
      <c r="F265" s="694" t="s">
        <v>654</v>
      </c>
      <c r="G265" s="797">
        <f>-IF(F265="I",IFERROR(SUMIF('BG 30.09.2020'!A:A,'Clasificación 09.20'!C265,'BG 30.09.2020'!C:C),0),0)</f>
        <v>-105547667</v>
      </c>
      <c r="H265" s="695"/>
      <c r="I265" s="695">
        <f>-IF(F265="I",IFERROR(SUMIF('BG 30.09.2020'!A:A,'Clasificación 09.20'!C265,'BG 30.09.2020'!D:D),0),0)</f>
        <v>-15099.05</v>
      </c>
      <c r="J265" s="695"/>
      <c r="K265" s="715"/>
    </row>
    <row r="266" spans="1:11" s="697" customFormat="1" ht="12" hidden="1" customHeight="1">
      <c r="A266" s="691" t="s">
        <v>8</v>
      </c>
      <c r="B266" s="691" t="s">
        <v>101</v>
      </c>
      <c r="C266" s="692">
        <v>21402</v>
      </c>
      <c r="D266" s="693" t="s">
        <v>294</v>
      </c>
      <c r="E266" s="694" t="s">
        <v>6</v>
      </c>
      <c r="F266" s="694" t="s">
        <v>654</v>
      </c>
      <c r="G266" s="750">
        <f>IF(F266="I",IFERROR(SUMIF('BG 30.09.2020'!A:A,'Clasificación 09.20'!C266,'BG 30.09.2020'!C:C),0),0)</f>
        <v>0</v>
      </c>
      <c r="H266" s="695"/>
      <c r="I266" s="695">
        <f>-IF(F266="I",IFERROR(SUMIF('BG 30.09.2020'!A:A,'Clasificación 09.20'!C266,'BG 30.09.2020'!D:D),0),0)</f>
        <v>0</v>
      </c>
      <c r="J266" s="695"/>
    </row>
    <row r="267" spans="1:11" s="697" customFormat="1" ht="12" hidden="1" customHeight="1">
      <c r="A267" s="691" t="s">
        <v>8</v>
      </c>
      <c r="B267" s="691" t="s">
        <v>36</v>
      </c>
      <c r="C267" s="692">
        <v>21403</v>
      </c>
      <c r="D267" s="693" t="s">
        <v>295</v>
      </c>
      <c r="E267" s="694" t="s">
        <v>6</v>
      </c>
      <c r="F267" s="694" t="s">
        <v>654</v>
      </c>
      <c r="G267" s="750">
        <f>IF(F267="I",IFERROR(SUMIF('BG 30.09.2020'!A:A,'Clasificación 09.20'!C267,'BG 30.09.2020'!C:C),0),0)</f>
        <v>0</v>
      </c>
      <c r="H267" s="695"/>
      <c r="I267" s="695">
        <f>-IF(F267="I",IFERROR(SUMIF('BG 30.09.2020'!A:A,'Clasificación 09.20'!C267,'BG 30.09.2020'!D:D),0),0)</f>
        <v>0</v>
      </c>
      <c r="J267" s="695"/>
    </row>
    <row r="268" spans="1:11" s="697" customFormat="1" ht="12" hidden="1" customHeight="1">
      <c r="A268" s="691" t="s">
        <v>8</v>
      </c>
      <c r="B268" s="691" t="s">
        <v>36</v>
      </c>
      <c r="C268" s="692">
        <v>21404</v>
      </c>
      <c r="D268" s="693" t="s">
        <v>296</v>
      </c>
      <c r="E268" s="694" t="s">
        <v>6</v>
      </c>
      <c r="F268" s="694" t="s">
        <v>654</v>
      </c>
      <c r="G268" s="750">
        <f>IF(F268="I",IFERROR(SUMIF('BG 30.09.2020'!A:A,'Clasificación 09.20'!C268,'BG 30.09.2020'!C:C),0),0)</f>
        <v>0</v>
      </c>
      <c r="H268" s="695"/>
      <c r="I268" s="695">
        <f>-IF(F268="I",IFERROR(SUMIF('BG 30.09.2020'!A:A,'Clasificación 09.20'!C268,'BG 30.09.2020'!D:D),0),0)</f>
        <v>0</v>
      </c>
      <c r="J268" s="695"/>
    </row>
    <row r="269" spans="1:11" s="697" customFormat="1" ht="12" hidden="1" customHeight="1">
      <c r="A269" s="691" t="s">
        <v>8</v>
      </c>
      <c r="B269" s="691" t="s">
        <v>36</v>
      </c>
      <c r="C269" s="692">
        <v>21405</v>
      </c>
      <c r="D269" s="693" t="s">
        <v>297</v>
      </c>
      <c r="E269" s="694" t="s">
        <v>6</v>
      </c>
      <c r="F269" s="694" t="s">
        <v>654</v>
      </c>
      <c r="G269" s="750">
        <f>IF(F269="I",IFERROR(SUMIF('BG 30.09.2020'!A:A,'Clasificación 09.20'!C269,'BG 30.09.2020'!C:C),0),0)</f>
        <v>0</v>
      </c>
      <c r="H269" s="695"/>
      <c r="I269" s="695">
        <f>-IF(F269="I",IFERROR(SUMIF('BG 30.09.2020'!A:A,'Clasificación 09.20'!C269,'BG 30.09.2020'!D:D),0),0)</f>
        <v>0</v>
      </c>
      <c r="J269" s="695"/>
    </row>
    <row r="270" spans="1:11" s="697" customFormat="1" ht="12" hidden="1" customHeight="1">
      <c r="A270" s="691" t="s">
        <v>8</v>
      </c>
      <c r="B270" s="691" t="s">
        <v>36</v>
      </c>
      <c r="C270" s="692">
        <v>21406</v>
      </c>
      <c r="D270" s="693" t="s">
        <v>298</v>
      </c>
      <c r="E270" s="694" t="s">
        <v>6</v>
      </c>
      <c r="F270" s="694" t="s">
        <v>654</v>
      </c>
      <c r="G270" s="750">
        <f>IF(F270="I",IFERROR(SUMIF('BG 30.09.2020'!A:A,'Clasificación 09.20'!C270,'BG 30.09.2020'!C:C),0),0)</f>
        <v>0</v>
      </c>
      <c r="H270" s="695"/>
      <c r="I270" s="695">
        <f>-IF(F270="I",IFERROR(SUMIF('BG 30.09.2020'!A:A,'Clasificación 09.20'!C270,'BG 30.09.2020'!D:D),0),0)</f>
        <v>0</v>
      </c>
      <c r="J270" s="695"/>
    </row>
    <row r="271" spans="1:11" s="697" customFormat="1" ht="12" hidden="1" customHeight="1">
      <c r="A271" s="691" t="s">
        <v>8</v>
      </c>
      <c r="B271" s="691" t="s">
        <v>102</v>
      </c>
      <c r="C271" s="692">
        <v>21407</v>
      </c>
      <c r="D271" s="693" t="s">
        <v>299</v>
      </c>
      <c r="E271" s="694" t="s">
        <v>6</v>
      </c>
      <c r="F271" s="694" t="s">
        <v>654</v>
      </c>
      <c r="G271" s="797">
        <f>-IF(F271="I",IFERROR(SUMIF('BG 30.09.2020'!A:A,'Clasificación 09.20'!C271,'BG 30.09.2020'!C:C),0),0)</f>
        <v>-35338137</v>
      </c>
      <c r="H271" s="695"/>
      <c r="I271" s="695">
        <f>-IF(F271="I",IFERROR(SUMIF('BG 30.09.2020'!A:A,'Clasificación 09.20'!C271,'BG 30.09.2020'!D:D),0),0)</f>
        <v>-5055.2699999999968</v>
      </c>
      <c r="J271" s="695"/>
    </row>
    <row r="272" spans="1:11" s="690" customFormat="1" ht="12" hidden="1" customHeight="1">
      <c r="A272" s="685" t="s">
        <v>8</v>
      </c>
      <c r="B272" s="685"/>
      <c r="C272" s="686">
        <v>21408</v>
      </c>
      <c r="D272" s="687" t="s">
        <v>300</v>
      </c>
      <c r="E272" s="688" t="s">
        <v>411</v>
      </c>
      <c r="F272" s="688" t="s">
        <v>653</v>
      </c>
      <c r="G272" s="749">
        <f>IF(F272="I",IFERROR(SUMIF('BG 30.09.2020'!A:A,'Clasificación 09.20'!C272,'BG 30.09.2020'!C:C),0),0)</f>
        <v>0</v>
      </c>
      <c r="H272" s="689"/>
      <c r="I272" s="689">
        <f>-IF(F272="I",IFERROR(SUMIF('BG 30.09.2020'!A:A,'Clasificación 09.20'!C272,'BG 30.09.2020'!D:D),0),0)</f>
        <v>0</v>
      </c>
      <c r="J272" s="689"/>
    </row>
    <row r="273" spans="1:10" s="697" customFormat="1" ht="12" hidden="1" customHeight="1">
      <c r="A273" s="691" t="s">
        <v>8</v>
      </c>
      <c r="B273" s="691" t="s">
        <v>301</v>
      </c>
      <c r="C273" s="692">
        <v>2140801</v>
      </c>
      <c r="D273" s="693" t="s">
        <v>301</v>
      </c>
      <c r="E273" s="694" t="s">
        <v>6</v>
      </c>
      <c r="F273" s="694" t="s">
        <v>654</v>
      </c>
      <c r="G273" s="750">
        <f>IF(F273="I",IFERROR(SUMIF('BG 30.09.2020'!A:A,'Clasificación 09.20'!C273,'BG 30.09.2020'!C:C),0),0)</f>
        <v>0</v>
      </c>
      <c r="H273" s="695"/>
      <c r="I273" s="695">
        <f>-IF(F273="I",IFERROR(SUMIF('BG 30.09.2020'!A:A,'Clasificación 09.20'!C273,'BG 30.09.2020'!D:D),0),0)</f>
        <v>0</v>
      </c>
      <c r="J273" s="695"/>
    </row>
    <row r="274" spans="1:10" s="697" customFormat="1" ht="12" hidden="1" customHeight="1">
      <c r="A274" s="691" t="s">
        <v>8</v>
      </c>
      <c r="B274" s="691" t="s">
        <v>494</v>
      </c>
      <c r="C274" s="692">
        <v>2140802</v>
      </c>
      <c r="D274" s="693" t="s">
        <v>302</v>
      </c>
      <c r="E274" s="694" t="s">
        <v>6</v>
      </c>
      <c r="F274" s="694" t="s">
        <v>654</v>
      </c>
      <c r="G274" s="750">
        <f>IF(F274="I",IFERROR(SUMIF('BG 30.09.2020'!A:A,'Clasificación 09.20'!C274,'BG 30.09.2020'!C:C),0),0)</f>
        <v>0</v>
      </c>
      <c r="H274" s="695"/>
      <c r="I274" s="695">
        <f>-IF(F274="I",IFERROR(SUMIF('BG 30.09.2020'!A:A,'Clasificación 09.20'!C274,'BG 30.09.2020'!D:D),0),0)</f>
        <v>0</v>
      </c>
      <c r="J274" s="695"/>
    </row>
    <row r="275" spans="1:10" s="697" customFormat="1" ht="12" hidden="1" customHeight="1">
      <c r="A275" s="691" t="s">
        <v>8</v>
      </c>
      <c r="B275" s="691" t="s">
        <v>303</v>
      </c>
      <c r="C275" s="692">
        <v>2140803</v>
      </c>
      <c r="D275" s="693" t="s">
        <v>303</v>
      </c>
      <c r="E275" s="694" t="s">
        <v>6</v>
      </c>
      <c r="F275" s="694" t="s">
        <v>654</v>
      </c>
      <c r="G275" s="750">
        <f>IF(F275="I",IFERROR(SUMIF('BG 30.09.2020'!A:A,'Clasificación 09.20'!C275,'BG 30.09.2020'!C:C),0),0)</f>
        <v>0</v>
      </c>
      <c r="H275" s="695"/>
      <c r="I275" s="695">
        <f>-IF(F275="I",IFERROR(SUMIF('BG 30.09.2020'!A:A,'Clasificación 09.20'!C275,'BG 30.09.2020'!D:D),0),0)</f>
        <v>0</v>
      </c>
      <c r="J275" s="695"/>
    </row>
    <row r="276" spans="1:10" s="697" customFormat="1" ht="12" hidden="1" customHeight="1">
      <c r="A276" s="691" t="s">
        <v>8</v>
      </c>
      <c r="B276" s="691" t="s">
        <v>304</v>
      </c>
      <c r="C276" s="692">
        <v>2140804</v>
      </c>
      <c r="D276" s="693" t="s">
        <v>304</v>
      </c>
      <c r="E276" s="694" t="s">
        <v>6</v>
      </c>
      <c r="F276" s="694" t="s">
        <v>654</v>
      </c>
      <c r="G276" s="750">
        <f>IF(F276="I",IFERROR(SUMIF('BG 30.09.2020'!A:A,'Clasificación 09.20'!C276,'BG 30.09.2020'!C:C),0),0)</f>
        <v>0</v>
      </c>
      <c r="H276" s="695"/>
      <c r="I276" s="695">
        <f>-IF(F276="I",IFERROR(SUMIF('BG 30.09.2020'!A:A,'Clasificación 09.20'!C276,'BG 30.09.2020'!D:D),0),0)</f>
        <v>0</v>
      </c>
      <c r="J276" s="695"/>
    </row>
    <row r="277" spans="1:10" s="697" customFormat="1" ht="12" hidden="1" customHeight="1">
      <c r="A277" s="691" t="s">
        <v>8</v>
      </c>
      <c r="B277" s="691" t="s">
        <v>494</v>
      </c>
      <c r="C277" s="692">
        <v>21409</v>
      </c>
      <c r="D277" s="693" t="s">
        <v>305</v>
      </c>
      <c r="E277" s="694" t="s">
        <v>6</v>
      </c>
      <c r="F277" s="694" t="s">
        <v>654</v>
      </c>
      <c r="G277" s="797">
        <f>-IF(F277="I",IFERROR(SUMIF('BG 30.09.2020'!A:A,'Clasificación 09.20'!C277,'BG 30.09.2020'!C:C),0),0)</f>
        <v>-99053066</v>
      </c>
      <c r="H277" s="695"/>
      <c r="I277" s="695">
        <f>-IF(F277="I",IFERROR(SUMIF('BG 30.09.2020'!A:A,'Clasificación 09.20'!C277,'BG 30.09.2020'!D:D),0),0)</f>
        <v>-14169.970000000001</v>
      </c>
      <c r="J277" s="695"/>
    </row>
    <row r="278" spans="1:10" s="690" customFormat="1" ht="12" hidden="1" customHeight="1">
      <c r="A278" s="685" t="s">
        <v>8</v>
      </c>
      <c r="B278" s="685"/>
      <c r="C278" s="686">
        <v>215</v>
      </c>
      <c r="D278" s="687" t="s">
        <v>518</v>
      </c>
      <c r="E278" s="688" t="s">
        <v>6</v>
      </c>
      <c r="F278" s="688" t="s">
        <v>653</v>
      </c>
      <c r="G278" s="749">
        <f>IF(F278="I",IFERROR(SUMIF('BG 30.09.2020'!A:A,'Clasificación 09.20'!C278,'BG 30.09.2020'!C:C),0),0)</f>
        <v>0</v>
      </c>
      <c r="H278" s="689"/>
      <c r="I278" s="689">
        <f>-IF(F278="I",IFERROR(SUMIF('BG 30.09.2020'!A:A,'Clasificación 09.20'!C278,'BG 30.09.2020'!D:D),0),0)</f>
        <v>0</v>
      </c>
      <c r="J278" s="689"/>
    </row>
    <row r="279" spans="1:10" s="697" customFormat="1" ht="12" hidden="1" customHeight="1">
      <c r="A279" s="691" t="s">
        <v>8</v>
      </c>
      <c r="B279" s="691" t="s">
        <v>494</v>
      </c>
      <c r="C279" s="692">
        <v>21501</v>
      </c>
      <c r="D279" s="693" t="s">
        <v>306</v>
      </c>
      <c r="E279" s="694" t="s">
        <v>6</v>
      </c>
      <c r="F279" s="694" t="s">
        <v>654</v>
      </c>
      <c r="G279" s="797">
        <f>-IF(F279="I",IFERROR(SUMIF('BG 30.09.2020'!A:A,'Clasificación 09.20'!C279,'BG 30.09.2020'!C:C),0),0)</f>
        <v>-8100000</v>
      </c>
      <c r="H279" s="695"/>
      <c r="I279" s="695">
        <f>-IF(F279="I",IFERROR(SUMIF('BG 30.09.2020'!A:A,'Clasificación 09.20'!C279,'BG 30.09.2020'!D:D),0),0)</f>
        <v>-1158.7400000000002</v>
      </c>
      <c r="J279" s="695"/>
    </row>
    <row r="280" spans="1:10" s="697" customFormat="1" ht="12" hidden="1" customHeight="1">
      <c r="A280" s="691" t="s">
        <v>8</v>
      </c>
      <c r="B280" s="691" t="s">
        <v>494</v>
      </c>
      <c r="C280" s="692">
        <v>21502</v>
      </c>
      <c r="D280" s="693" t="s">
        <v>307</v>
      </c>
      <c r="E280" s="694" t="s">
        <v>6</v>
      </c>
      <c r="F280" s="694" t="s">
        <v>654</v>
      </c>
      <c r="G280" s="797">
        <f>-IF(F280="I",IFERROR(SUMIF('BG 30.09.2020'!A:A,'Clasificación 09.20'!C280,'BG 30.09.2020'!C:C),0),0)</f>
        <v>-2473214</v>
      </c>
      <c r="H280" s="695"/>
      <c r="I280" s="695">
        <f>-IF(F280="I",IFERROR(SUMIF('BG 30.09.2020'!A:A,'Clasificación 09.20'!C280,'BG 30.09.2020'!D:D),0),0)</f>
        <v>-353.79999999999995</v>
      </c>
      <c r="J280" s="695"/>
    </row>
    <row r="281" spans="1:10" s="697" customFormat="1" ht="12" hidden="1" customHeight="1">
      <c r="A281" s="691" t="s">
        <v>8</v>
      </c>
      <c r="B281" s="691" t="s">
        <v>494</v>
      </c>
      <c r="C281" s="692">
        <v>21503</v>
      </c>
      <c r="D281" s="693" t="s">
        <v>308</v>
      </c>
      <c r="E281" s="694" t="s">
        <v>6</v>
      </c>
      <c r="F281" s="694" t="s">
        <v>654</v>
      </c>
      <c r="G281" s="797">
        <f>-IF(F281="I",IFERROR(SUMIF('BG 30.09.2020'!A:A,'Clasificación 09.20'!C281,'BG 30.09.2020'!C:C),0),0)</f>
        <v>-20846898</v>
      </c>
      <c r="H281" s="695"/>
      <c r="I281" s="695">
        <f>-IF(F281="I",IFERROR(SUMIF('BG 30.09.2020'!A:A,'Clasificación 09.20'!C281,'BG 30.09.2020'!D:D),0),0)</f>
        <v>-2982.2400000000007</v>
      </c>
      <c r="J281" s="695"/>
    </row>
    <row r="282" spans="1:10" s="697" customFormat="1" ht="12" hidden="1" customHeight="1">
      <c r="A282" s="691" t="s">
        <v>8</v>
      </c>
      <c r="B282" s="691" t="s">
        <v>494</v>
      </c>
      <c r="C282" s="692">
        <v>21504</v>
      </c>
      <c r="D282" s="693" t="s">
        <v>309</v>
      </c>
      <c r="E282" s="694" t="s">
        <v>6</v>
      </c>
      <c r="F282" s="694" t="s">
        <v>654</v>
      </c>
      <c r="G282" s="797">
        <f>-IF(F282="I",IFERROR(SUMIF('BG 30.09.2020'!A:A,'Clasificación 09.20'!C282,'BG 30.09.2020'!C:C),0),0)</f>
        <v>-62285334</v>
      </c>
      <c r="H282" s="695"/>
      <c r="I282" s="695">
        <f>-IF(F282="I",IFERROR(SUMIF('BG 30.09.2020'!A:A,'Clasificación 09.20'!C282,'BG 30.09.2020'!D:D),0),0)</f>
        <v>-8910.19</v>
      </c>
      <c r="J282" s="695"/>
    </row>
    <row r="283" spans="1:10" s="697" customFormat="1" ht="12" hidden="1" customHeight="1">
      <c r="A283" s="691" t="s">
        <v>8</v>
      </c>
      <c r="B283" s="691" t="s">
        <v>494</v>
      </c>
      <c r="C283" s="692">
        <v>21505</v>
      </c>
      <c r="D283" s="693" t="s">
        <v>310</v>
      </c>
      <c r="E283" s="694" t="s">
        <v>6</v>
      </c>
      <c r="F283" s="694" t="s">
        <v>654</v>
      </c>
      <c r="G283" s="750">
        <f>IF(F283="I",IFERROR(SUMIF('BG 30.09.2020'!A:A,'Clasificación 09.20'!C283,'BG 30.09.2020'!C:C),0),0)</f>
        <v>0</v>
      </c>
      <c r="H283" s="695"/>
      <c r="I283" s="695">
        <f>-IF(F283="I",IFERROR(SUMIF('BG 30.09.2020'!A:A,'Clasificación 09.20'!C283,'BG 30.09.2020'!D:D),0),0)</f>
        <v>0</v>
      </c>
      <c r="J283" s="695"/>
    </row>
    <row r="284" spans="1:10" s="697" customFormat="1" ht="12" hidden="1" customHeight="1">
      <c r="A284" s="691" t="s">
        <v>8</v>
      </c>
      <c r="B284" s="691" t="s">
        <v>494</v>
      </c>
      <c r="C284" s="692">
        <v>21506</v>
      </c>
      <c r="D284" s="693" t="s">
        <v>311</v>
      </c>
      <c r="E284" s="694" t="s">
        <v>6</v>
      </c>
      <c r="F284" s="694" t="s">
        <v>654</v>
      </c>
      <c r="G284" s="750">
        <f>IF(F284="I",IFERROR(SUMIF('BG 30.09.2020'!A:A,'Clasificación 09.20'!C284,'BG 30.09.2020'!C:C),0),0)</f>
        <v>0</v>
      </c>
      <c r="H284" s="695"/>
      <c r="I284" s="695">
        <f>-IF(F284="I",IFERROR(SUMIF('BG 30.09.2020'!A:A,'Clasificación 09.20'!C284,'BG 30.09.2020'!D:D),0),0)</f>
        <v>0</v>
      </c>
      <c r="J284" s="695"/>
    </row>
    <row r="285" spans="1:10" s="697" customFormat="1" ht="12" hidden="1" customHeight="1">
      <c r="A285" s="691" t="s">
        <v>8</v>
      </c>
      <c r="B285" s="691" t="s">
        <v>494</v>
      </c>
      <c r="C285" s="692">
        <v>21507</v>
      </c>
      <c r="D285" s="693" t="s">
        <v>723</v>
      </c>
      <c r="E285" s="694" t="s">
        <v>6</v>
      </c>
      <c r="F285" s="694" t="s">
        <v>654</v>
      </c>
      <c r="G285" s="797">
        <f>-IF(F285="I",IFERROR(SUMIF('BG 30.09.2020'!A:A,'Clasificación 09.20'!C285,'BG 30.09.2020'!C:C),0),0)</f>
        <v>-137240090</v>
      </c>
      <c r="H285" s="695"/>
      <c r="I285" s="695">
        <f>-IF(F285="I",IFERROR(SUMIF('BG 30.09.2020'!A:A,'Clasificación 09.20'!C285,'BG 30.09.2020'!D:D),0),0)</f>
        <v>-19632.79</v>
      </c>
      <c r="J285" s="695"/>
    </row>
    <row r="286" spans="1:10" s="697" customFormat="1" ht="12" hidden="1" customHeight="1">
      <c r="A286" s="691" t="s">
        <v>8</v>
      </c>
      <c r="B286" s="691" t="s">
        <v>494</v>
      </c>
      <c r="C286" s="692">
        <v>21508</v>
      </c>
      <c r="D286" s="693" t="s">
        <v>724</v>
      </c>
      <c r="E286" s="694" t="s">
        <v>6</v>
      </c>
      <c r="F286" s="694" t="s">
        <v>654</v>
      </c>
      <c r="G286" s="797">
        <f>-IF(F286="I",IFERROR(SUMIF('BG 30.09.2020'!A:A,'Clasificación 09.20'!C286,'BG 30.09.2020'!C:C),0),0)</f>
        <v>-12970836</v>
      </c>
      <c r="H286" s="695"/>
      <c r="I286" s="695">
        <f>-IF(F286="I",IFERROR(SUMIF('BG 30.09.2020'!A:A,'Clasificación 09.20'!C286,'BG 30.09.2020'!D:D),0),0)</f>
        <v>-1855.53</v>
      </c>
      <c r="J286" s="695"/>
    </row>
    <row r="287" spans="1:10" s="697" customFormat="1" ht="12" hidden="1" customHeight="1">
      <c r="A287" s="691" t="s">
        <v>8</v>
      </c>
      <c r="B287" s="691" t="s">
        <v>494</v>
      </c>
      <c r="C287" s="692">
        <v>21509</v>
      </c>
      <c r="D287" s="693" t="s">
        <v>1165</v>
      </c>
      <c r="E287" s="694" t="s">
        <v>411</v>
      </c>
      <c r="F287" s="694" t="s">
        <v>654</v>
      </c>
      <c r="G287" s="797">
        <f>-IF(F287="I",IFERROR(SUMIF('BG 30.09.2020'!A:A,'Clasificación 09.20'!C287,'BG 30.09.2020'!C:C),0),0)</f>
        <v>-44039205</v>
      </c>
      <c r="H287" s="695"/>
      <c r="I287" s="695">
        <f>-IF(F287="I",IFERROR(SUMIF('BG 30.09.2020'!A:A,'Clasificación 09.20'!C287,'BG 30.09.2020'!D:D),0),0)</f>
        <v>-6300</v>
      </c>
      <c r="J287" s="695"/>
    </row>
    <row r="288" spans="1:10" s="697" customFormat="1" ht="12" hidden="1" customHeight="1">
      <c r="A288" s="691" t="s">
        <v>8</v>
      </c>
      <c r="B288" s="691" t="s">
        <v>494</v>
      </c>
      <c r="C288" s="692">
        <v>21510</v>
      </c>
      <c r="D288" s="693" t="s">
        <v>726</v>
      </c>
      <c r="E288" s="694" t="s">
        <v>6</v>
      </c>
      <c r="F288" s="694" t="s">
        <v>654</v>
      </c>
      <c r="G288" s="797">
        <f>-IF(F288="I",IFERROR(SUMIF('BG 30.09.2020'!A:A,'Clasificación 09.20'!C288,'BG 30.09.2020'!C:C),0),0)</f>
        <v>-105000000</v>
      </c>
      <c r="H288" s="695"/>
      <c r="I288" s="695">
        <f>-IF(F288="I",IFERROR(SUMIF('BG 30.09.2020'!A:A,'Clasificación 09.20'!C288,'BG 30.09.2020'!D:D),0),0)</f>
        <v>-15020.71</v>
      </c>
      <c r="J288" s="695"/>
    </row>
    <row r="289" spans="1:10" s="697" customFormat="1" ht="12" hidden="1" customHeight="1">
      <c r="A289" s="691" t="s">
        <v>8</v>
      </c>
      <c r="B289" s="691" t="s">
        <v>494</v>
      </c>
      <c r="C289" s="692">
        <v>21511</v>
      </c>
      <c r="D289" s="693" t="s">
        <v>727</v>
      </c>
      <c r="E289" s="694" t="s">
        <v>6</v>
      </c>
      <c r="F289" s="694" t="s">
        <v>654</v>
      </c>
      <c r="G289" s="797">
        <f>-IF(F289="I",IFERROR(SUMIF('BG 30.09.2020'!A:A,'Clasificación 09.20'!C289,'BG 30.09.2020'!C:C),0),0)</f>
        <v>-74166668</v>
      </c>
      <c r="H289" s="695"/>
      <c r="I289" s="695">
        <f>-IF(F289="I",IFERROR(SUMIF('BG 30.09.2020'!A:A,'Clasificación 09.20'!C289,'BG 30.09.2020'!D:D),0),0)</f>
        <v>-10609.86</v>
      </c>
      <c r="J289" s="695"/>
    </row>
    <row r="290" spans="1:10" s="697" customFormat="1" ht="12" hidden="1" customHeight="1">
      <c r="A290" s="691" t="s">
        <v>8</v>
      </c>
      <c r="B290" s="691" t="s">
        <v>494</v>
      </c>
      <c r="C290" s="692">
        <v>21512</v>
      </c>
      <c r="D290" s="693" t="s">
        <v>725</v>
      </c>
      <c r="E290" s="694" t="s">
        <v>6</v>
      </c>
      <c r="F290" s="694" t="s">
        <v>654</v>
      </c>
      <c r="G290" s="797">
        <f>-IF(F290="I",IFERROR(SUMIF('BG 30.09.2020'!A:A,'Clasificación 09.20'!C290,'BG 30.09.2020'!C:C),0),0)</f>
        <v>-105377874</v>
      </c>
      <c r="H290" s="695"/>
      <c r="I290" s="695">
        <f>-IF(F290="I",IFERROR(SUMIF('BG 30.09.2020'!A:A,'Clasificación 09.20'!C290,'BG 30.09.2020'!D:D),0),0)</f>
        <v>-15074.759999999997</v>
      </c>
      <c r="J290" s="695"/>
    </row>
    <row r="291" spans="1:10" s="690" customFormat="1" ht="12" hidden="1" customHeight="1">
      <c r="A291" s="685" t="s">
        <v>8</v>
      </c>
      <c r="B291" s="685"/>
      <c r="C291" s="686">
        <v>216</v>
      </c>
      <c r="D291" s="687" t="s">
        <v>570</v>
      </c>
      <c r="E291" s="688" t="s">
        <v>6</v>
      </c>
      <c r="F291" s="688" t="s">
        <v>653</v>
      </c>
      <c r="G291" s="749">
        <f>IF(F291="I",IFERROR(SUMIF('BG 30.09.2020'!A:A,'Clasificación 09.20'!C291,'BG 30.09.2020'!C:C),0),0)</f>
        <v>0</v>
      </c>
      <c r="H291" s="689"/>
      <c r="I291" s="689">
        <f>-IF(F291="I",IFERROR(SUMIF('BG 30.09.2020'!A:A,'Clasificación 09.20'!C291,'BG 30.09.2020'!D:D),0),0)</f>
        <v>0</v>
      </c>
      <c r="J291" s="689"/>
    </row>
    <row r="292" spans="1:10" s="697" customFormat="1" ht="12" hidden="1" customHeight="1">
      <c r="A292" s="691" t="s">
        <v>8</v>
      </c>
      <c r="B292" s="691" t="s">
        <v>29</v>
      </c>
      <c r="C292" s="692">
        <v>216101</v>
      </c>
      <c r="D292" s="693" t="s">
        <v>312</v>
      </c>
      <c r="E292" s="694" t="s">
        <v>6</v>
      </c>
      <c r="F292" s="694" t="s">
        <v>654</v>
      </c>
      <c r="G292" s="750">
        <f>IF(F292="I",IFERROR(SUMIF('BG 30.09.2020'!A:A,'Clasificación 09.20'!C292,'BG 30.09.2020'!C:C),0),0)</f>
        <v>0</v>
      </c>
      <c r="H292" s="695"/>
      <c r="I292" s="695">
        <f>-IF(F292="I",IFERROR(SUMIF('BG 30.09.2020'!A:A,'Clasificación 09.20'!C292,'BG 30.09.2020'!D:D),0),0)</f>
        <v>0</v>
      </c>
      <c r="J292" s="695"/>
    </row>
    <row r="293" spans="1:10" s="697" customFormat="1" ht="12" hidden="1" customHeight="1">
      <c r="A293" s="691" t="s">
        <v>8</v>
      </c>
      <c r="B293" s="691" t="s">
        <v>29</v>
      </c>
      <c r="C293" s="692">
        <v>216112</v>
      </c>
      <c r="D293" s="693" t="s">
        <v>313</v>
      </c>
      <c r="E293" s="694" t="s">
        <v>6</v>
      </c>
      <c r="F293" s="694" t="s">
        <v>654</v>
      </c>
      <c r="G293" s="750">
        <f>IF(F293="I",IFERROR(SUMIF('BG 30.09.2020'!A:A,'Clasificación 09.20'!C293,'BG 30.09.2020'!C:C),0),0)</f>
        <v>0</v>
      </c>
      <c r="H293" s="695"/>
      <c r="I293" s="695">
        <f>-IF(F293="I",IFERROR(SUMIF('BG 30.09.2020'!A:A,'Clasificación 09.20'!C293,'BG 30.09.2020'!D:D),0),0)</f>
        <v>0</v>
      </c>
      <c r="J293" s="695"/>
    </row>
    <row r="294" spans="1:10" s="697" customFormat="1" ht="12" hidden="1" customHeight="1">
      <c r="A294" s="691" t="s">
        <v>8</v>
      </c>
      <c r="B294" s="691" t="s">
        <v>29</v>
      </c>
      <c r="C294" s="692">
        <v>216113</v>
      </c>
      <c r="D294" s="693" t="s">
        <v>314</v>
      </c>
      <c r="E294" s="694" t="s">
        <v>6</v>
      </c>
      <c r="F294" s="694" t="s">
        <v>654</v>
      </c>
      <c r="G294" s="750">
        <f>IF(F294="I",IFERROR(SUMIF('BG 30.09.2020'!A:A,'Clasificación 09.20'!C294,'BG 30.09.2020'!C:C),0),0)</f>
        <v>0</v>
      </c>
      <c r="H294" s="695"/>
      <c r="I294" s="695">
        <f>-IF(F294="I",IFERROR(SUMIF('BG 30.09.2020'!A:A,'Clasificación 09.20'!C294,'BG 30.09.2020'!D:D),0),0)</f>
        <v>0</v>
      </c>
      <c r="J294" s="695"/>
    </row>
    <row r="295" spans="1:10" s="697" customFormat="1" ht="12" hidden="1" customHeight="1">
      <c r="A295" s="691" t="s">
        <v>8</v>
      </c>
      <c r="B295" s="691" t="s">
        <v>29</v>
      </c>
      <c r="C295" s="692">
        <v>216114</v>
      </c>
      <c r="D295" s="693" t="s">
        <v>315</v>
      </c>
      <c r="E295" s="694" t="s">
        <v>6</v>
      </c>
      <c r="F295" s="694" t="s">
        <v>654</v>
      </c>
      <c r="G295" s="750">
        <f>IF(F295="I",IFERROR(SUMIF('BG 30.09.2020'!A:A,'Clasificación 09.20'!C295,'BG 30.09.2020'!C:C),0),0)</f>
        <v>0</v>
      </c>
      <c r="H295" s="695"/>
      <c r="I295" s="695">
        <f>-IF(F295="I",IFERROR(SUMIF('BG 30.09.2020'!A:A,'Clasificación 09.20'!C295,'BG 30.09.2020'!D:D),0),0)</f>
        <v>0</v>
      </c>
      <c r="J295" s="695"/>
    </row>
    <row r="296" spans="1:10" s="697" customFormat="1" ht="12" hidden="1" customHeight="1">
      <c r="A296" s="691" t="s">
        <v>8</v>
      </c>
      <c r="B296" s="691" t="s">
        <v>29</v>
      </c>
      <c r="C296" s="692">
        <v>216120</v>
      </c>
      <c r="D296" s="693" t="s">
        <v>316</v>
      </c>
      <c r="E296" s="694" t="s">
        <v>411</v>
      </c>
      <c r="F296" s="694" t="s">
        <v>654</v>
      </c>
      <c r="G296" s="750">
        <f>IF(F296="I",IFERROR(SUMIF('BG 30.09.2020'!A:A,'Clasificación 09.20'!C296,'BG 30.09.2020'!C:C),0),0)</f>
        <v>0</v>
      </c>
      <c r="H296" s="695"/>
      <c r="I296" s="695">
        <f>-IF(F296="I",IFERROR(SUMIF('BG 30.09.2020'!A:A,'Clasificación 09.20'!C296,'BG 30.09.2020'!D:D),0),0)</f>
        <v>0</v>
      </c>
      <c r="J296" s="695"/>
    </row>
    <row r="297" spans="1:10" s="697" customFormat="1" ht="12" hidden="1" customHeight="1">
      <c r="A297" s="691" t="s">
        <v>8</v>
      </c>
      <c r="B297" s="691" t="s">
        <v>29</v>
      </c>
      <c r="C297" s="692">
        <v>216125</v>
      </c>
      <c r="D297" s="693" t="s">
        <v>317</v>
      </c>
      <c r="E297" s="694" t="s">
        <v>411</v>
      </c>
      <c r="F297" s="694" t="s">
        <v>654</v>
      </c>
      <c r="G297" s="750">
        <f>IF(F297="I",IFERROR(SUMIF('BG 30.09.2020'!A:A,'Clasificación 09.20'!C297,'BG 30.09.2020'!C:C),0),0)</f>
        <v>0</v>
      </c>
      <c r="H297" s="695"/>
      <c r="I297" s="695">
        <f>-IF(F297="I",IFERROR(SUMIF('BG 30.09.2020'!A:A,'Clasificación 09.20'!C297,'BG 30.09.2020'!D:D),0),0)</f>
        <v>0</v>
      </c>
      <c r="J297" s="695"/>
    </row>
    <row r="298" spans="1:10" s="697" customFormat="1" ht="12" hidden="1" customHeight="1">
      <c r="A298" s="691" t="s">
        <v>8</v>
      </c>
      <c r="B298" s="691" t="s">
        <v>29</v>
      </c>
      <c r="C298" s="692">
        <v>216130</v>
      </c>
      <c r="D298" s="693" t="s">
        <v>318</v>
      </c>
      <c r="E298" s="694" t="s">
        <v>411</v>
      </c>
      <c r="F298" s="694" t="s">
        <v>654</v>
      </c>
      <c r="G298" s="750">
        <f>IF(F298="I",IFERROR(SUMIF('BG 30.09.2020'!A:A,'Clasificación 09.20'!C298,'BG 30.09.2020'!C:C),0),0)</f>
        <v>0</v>
      </c>
      <c r="H298" s="695"/>
      <c r="I298" s="695">
        <f>-IF(F298="I",IFERROR(SUMIF('BG 30.09.2020'!A:A,'Clasificación 09.20'!C298,'BG 30.09.2020'!D:D),0),0)</f>
        <v>0</v>
      </c>
      <c r="J298" s="695"/>
    </row>
    <row r="299" spans="1:10" s="697" customFormat="1" ht="12" hidden="1" customHeight="1">
      <c r="A299" s="691" t="s">
        <v>8</v>
      </c>
      <c r="B299" s="691" t="s">
        <v>29</v>
      </c>
      <c r="C299" s="692">
        <v>216140</v>
      </c>
      <c r="D299" s="693" t="s">
        <v>232</v>
      </c>
      <c r="E299" s="694" t="s">
        <v>6</v>
      </c>
      <c r="F299" s="694" t="s">
        <v>654</v>
      </c>
      <c r="G299" s="750">
        <f>IF(F299="I",IFERROR(SUMIF('BG 30.09.2020'!A:A,'Clasificación 09.20'!C299,'BG 30.09.2020'!C:C),0),0)</f>
        <v>0</v>
      </c>
      <c r="H299" s="695"/>
      <c r="I299" s="695">
        <f>-IF(F299="I",IFERROR(SUMIF('BG 30.09.2020'!A:A,'Clasificación 09.20'!C299,'BG 30.09.2020'!D:D),0),0)</f>
        <v>0</v>
      </c>
      <c r="J299" s="695"/>
    </row>
    <row r="300" spans="1:10" s="690" customFormat="1" ht="12" hidden="1" customHeight="1">
      <c r="A300" s="685" t="s">
        <v>8</v>
      </c>
      <c r="B300" s="685"/>
      <c r="C300" s="686">
        <v>218</v>
      </c>
      <c r="D300" s="687" t="s">
        <v>571</v>
      </c>
      <c r="E300" s="688" t="s">
        <v>6</v>
      </c>
      <c r="F300" s="688" t="s">
        <v>653</v>
      </c>
      <c r="G300" s="749">
        <f>IF(F300="I",IFERROR(SUMIF('BG 30.09.2020'!A:A,'Clasificación 09.20'!C300,'BG 30.09.2020'!C:C),0),0)</f>
        <v>0</v>
      </c>
      <c r="H300" s="689"/>
      <c r="I300" s="689">
        <f>-IF(F300="I",IFERROR(SUMIF('BG 30.09.2020'!A:A,'Clasificación 09.20'!C300,'BG 30.09.2020'!D:D),0),0)</f>
        <v>0</v>
      </c>
      <c r="J300" s="689"/>
    </row>
    <row r="301" spans="1:10" s="690" customFormat="1" ht="12" hidden="1" customHeight="1">
      <c r="A301" s="685" t="s">
        <v>8</v>
      </c>
      <c r="B301" s="685"/>
      <c r="C301" s="686">
        <v>2181</v>
      </c>
      <c r="D301" s="687" t="s">
        <v>88</v>
      </c>
      <c r="E301" s="688" t="s">
        <v>6</v>
      </c>
      <c r="F301" s="688" t="s">
        <v>653</v>
      </c>
      <c r="G301" s="749">
        <f>IF(F301="I",IFERROR(SUMIF('BG 30.09.2020'!A:A,'Clasificación 09.20'!C301,'BG 30.09.2020'!C:C),0),0)</f>
        <v>0</v>
      </c>
      <c r="H301" s="689"/>
      <c r="I301" s="689">
        <f>-IF(F301="I",IFERROR(SUMIF('BG 30.09.2020'!A:A,'Clasificación 09.20'!C301,'BG 30.09.2020'!D:D),0),0)</f>
        <v>0</v>
      </c>
      <c r="J301" s="689"/>
    </row>
    <row r="302" spans="1:10" s="690" customFormat="1" ht="12" hidden="1" customHeight="1">
      <c r="A302" s="685" t="s">
        <v>8</v>
      </c>
      <c r="B302" s="685"/>
      <c r="C302" s="686">
        <v>218101</v>
      </c>
      <c r="D302" s="687" t="s">
        <v>319</v>
      </c>
      <c r="E302" s="688" t="s">
        <v>6</v>
      </c>
      <c r="F302" s="688" t="s">
        <v>653</v>
      </c>
      <c r="G302" s="749">
        <f>IF(F302="I",IFERROR(SUMIF('BG 30.09.2020'!A:A,'Clasificación 09.20'!C302,'BG 30.09.2020'!C:C),0),0)</f>
        <v>0</v>
      </c>
      <c r="H302" s="689"/>
      <c r="I302" s="689">
        <f>-IF(F302="I",IFERROR(SUMIF('BG 30.09.2020'!A:A,'Clasificación 09.20'!C302,'BG 30.09.2020'!D:D),0),0)</f>
        <v>0</v>
      </c>
      <c r="J302" s="689"/>
    </row>
    <row r="303" spans="1:10" s="697" customFormat="1" ht="12" hidden="1" customHeight="1">
      <c r="A303" s="691" t="s">
        <v>8</v>
      </c>
      <c r="B303" s="691" t="s">
        <v>426</v>
      </c>
      <c r="C303" s="692">
        <v>21810101</v>
      </c>
      <c r="D303" s="693" t="s">
        <v>320</v>
      </c>
      <c r="E303" s="694" t="s">
        <v>6</v>
      </c>
      <c r="F303" s="694" t="s">
        <v>654</v>
      </c>
      <c r="G303" s="750">
        <f>IF(F303="I",IFERROR(SUMIF('BG 30.09.2020'!A:A,'Clasificación 09.20'!C303,'BG 30.09.2020'!C:C),0),0)</f>
        <v>0</v>
      </c>
      <c r="H303" s="695"/>
      <c r="I303" s="695">
        <f>-IF(F303="I",IFERROR(SUMIF('BG 30.09.2020'!A:A,'Clasificación 09.20'!C303,'BG 30.09.2020'!D:D),0),0)</f>
        <v>0</v>
      </c>
      <c r="J303" s="695"/>
    </row>
    <row r="304" spans="1:10" s="697" customFormat="1" ht="12" hidden="1" customHeight="1">
      <c r="A304" s="691" t="s">
        <v>8</v>
      </c>
      <c r="B304" s="691" t="s">
        <v>426</v>
      </c>
      <c r="C304" s="692">
        <v>21810102</v>
      </c>
      <c r="D304" s="693" t="s">
        <v>321</v>
      </c>
      <c r="E304" s="694" t="s">
        <v>6</v>
      </c>
      <c r="F304" s="694" t="s">
        <v>654</v>
      </c>
      <c r="G304" s="750">
        <f>IF(F304="I",IFERROR(SUMIF('BG 30.09.2020'!A:A,'Clasificación 09.20'!C304,'BG 30.09.2020'!C:C),0),0)</f>
        <v>0</v>
      </c>
      <c r="H304" s="695"/>
      <c r="I304" s="695">
        <f>-IF(F304="I",IFERROR(SUMIF('BG 30.09.2020'!A:A,'Clasificación 09.20'!C304,'BG 30.09.2020'!D:D),0),0)</f>
        <v>0</v>
      </c>
      <c r="J304" s="695"/>
    </row>
    <row r="305" spans="1:10" s="697" customFormat="1" ht="12" hidden="1" customHeight="1">
      <c r="A305" s="691" t="s">
        <v>8</v>
      </c>
      <c r="B305" s="691" t="s">
        <v>426</v>
      </c>
      <c r="C305" s="692">
        <v>21810103</v>
      </c>
      <c r="D305" s="693" t="s">
        <v>322</v>
      </c>
      <c r="E305" s="694" t="s">
        <v>6</v>
      </c>
      <c r="F305" s="694" t="s">
        <v>654</v>
      </c>
      <c r="G305" s="750">
        <f>IF(F305="I",IFERROR(SUMIF('BG 30.09.2020'!A:A,'Clasificación 09.20'!C305,'BG 30.09.2020'!C:C),0),0)</f>
        <v>0</v>
      </c>
      <c r="H305" s="695"/>
      <c r="I305" s="695">
        <f>-IF(F305="I",IFERROR(SUMIF('BG 30.09.2020'!A:A,'Clasificación 09.20'!C305,'BG 30.09.2020'!D:D),0),0)</f>
        <v>0</v>
      </c>
      <c r="J305" s="695"/>
    </row>
    <row r="306" spans="1:10" s="690" customFormat="1" ht="12" hidden="1" customHeight="1">
      <c r="A306" s="685" t="s">
        <v>8</v>
      </c>
      <c r="B306" s="685"/>
      <c r="C306" s="686">
        <v>219</v>
      </c>
      <c r="D306" s="687" t="s">
        <v>572</v>
      </c>
      <c r="E306" s="688" t="s">
        <v>6</v>
      </c>
      <c r="F306" s="688" t="s">
        <v>653</v>
      </c>
      <c r="G306" s="749">
        <f>IF(F306="I",IFERROR(SUMIF('BG 30.09.2020'!A:A,'Clasificación 09.20'!C306,'BG 30.09.2020'!C:C),0),0)</f>
        <v>0</v>
      </c>
      <c r="H306" s="689"/>
      <c r="I306" s="689">
        <f>-IF(F306="I",IFERROR(SUMIF('BG 30.09.2020'!A:A,'Clasificación 09.20'!C306,'BG 30.09.2020'!D:D),0),0)</f>
        <v>0</v>
      </c>
      <c r="J306" s="689"/>
    </row>
    <row r="307" spans="1:10" s="690" customFormat="1" ht="12" hidden="1" customHeight="1">
      <c r="A307" s="685" t="s">
        <v>8</v>
      </c>
      <c r="B307" s="685"/>
      <c r="C307" s="686">
        <v>2191</v>
      </c>
      <c r="D307" s="687" t="s">
        <v>88</v>
      </c>
      <c r="E307" s="688" t="s">
        <v>6</v>
      </c>
      <c r="F307" s="688" t="s">
        <v>653</v>
      </c>
      <c r="G307" s="749">
        <f>IF(F307="I",IFERROR(SUMIF('BG 30.09.2020'!A:A,'Clasificación 09.20'!C307,'BG 30.09.2020'!C:C),0),0)</f>
        <v>0</v>
      </c>
      <c r="H307" s="689"/>
      <c r="I307" s="689">
        <f>-IF(F307="I",IFERROR(SUMIF('BG 30.09.2020'!A:A,'Clasificación 09.20'!C307,'BG 30.09.2020'!D:D),0),0)</f>
        <v>0</v>
      </c>
      <c r="J307" s="689"/>
    </row>
    <row r="308" spans="1:10" s="697" customFormat="1" ht="12" hidden="1" customHeight="1">
      <c r="A308" s="691" t="s">
        <v>8</v>
      </c>
      <c r="B308" s="691" t="s">
        <v>425</v>
      </c>
      <c r="C308" s="692">
        <v>219112</v>
      </c>
      <c r="D308" s="693" t="s">
        <v>323</v>
      </c>
      <c r="E308" s="694" t="s">
        <v>6</v>
      </c>
      <c r="F308" s="694" t="s">
        <v>654</v>
      </c>
      <c r="G308" s="750">
        <f>IF(F308="I",IFERROR(SUMIF('BG 30.09.2020'!A:A,'Clasificación 09.20'!C308,'BG 30.09.2020'!C:C),0),0)</f>
        <v>0</v>
      </c>
      <c r="H308" s="695"/>
      <c r="I308" s="695">
        <f>-IF(F308="I",IFERROR(SUMIF('BG 30.09.2020'!A:A,'Clasificación 09.20'!C308,'BG 30.09.2020'!D:D),0),0)</f>
        <v>0</v>
      </c>
      <c r="J308" s="695"/>
    </row>
    <row r="309" spans="1:10" s="697" customFormat="1" ht="12" hidden="1" customHeight="1">
      <c r="A309" s="691" t="s">
        <v>8</v>
      </c>
      <c r="B309" s="691" t="s">
        <v>425</v>
      </c>
      <c r="C309" s="692">
        <v>219114</v>
      </c>
      <c r="D309" s="693" t="s">
        <v>324</v>
      </c>
      <c r="E309" s="694" t="s">
        <v>6</v>
      </c>
      <c r="F309" s="694" t="s">
        <v>654</v>
      </c>
      <c r="G309" s="750">
        <f>IF(F309="I",IFERROR(SUMIF('BG 30.09.2020'!A:A,'Clasificación 09.20'!C309,'BG 30.09.2020'!C:C),0),0)</f>
        <v>0</v>
      </c>
      <c r="H309" s="695"/>
      <c r="I309" s="695">
        <f>-IF(F309="I",IFERROR(SUMIF('BG 30.09.2020'!A:A,'Clasificación 09.20'!C309,'BG 30.09.2020'!D:D),0),0)</f>
        <v>0</v>
      </c>
      <c r="J309" s="695"/>
    </row>
    <row r="310" spans="1:10" s="697" customFormat="1" ht="12" hidden="1" customHeight="1">
      <c r="A310" s="691" t="s">
        <v>8</v>
      </c>
      <c r="B310" s="691" t="s">
        <v>425</v>
      </c>
      <c r="C310" s="692">
        <v>219116</v>
      </c>
      <c r="D310" s="693" t="s">
        <v>325</v>
      </c>
      <c r="E310" s="694" t="s">
        <v>6</v>
      </c>
      <c r="F310" s="694" t="s">
        <v>654</v>
      </c>
      <c r="G310" s="750">
        <f>IF(F310="I",IFERROR(SUMIF('BG 30.09.2020'!A:A,'Clasificación 09.20'!C310,'BG 30.09.2020'!C:C),0),0)</f>
        <v>0</v>
      </c>
      <c r="H310" s="695"/>
      <c r="I310" s="695">
        <f>-IF(F310="I",IFERROR(SUMIF('BG 30.09.2020'!A:A,'Clasificación 09.20'!C310,'BG 30.09.2020'!D:D),0),0)</f>
        <v>0</v>
      </c>
      <c r="J310" s="695"/>
    </row>
    <row r="311" spans="1:10" s="697" customFormat="1" ht="12" hidden="1" customHeight="1">
      <c r="A311" s="691" t="s">
        <v>8</v>
      </c>
      <c r="B311" s="691" t="s">
        <v>425</v>
      </c>
      <c r="C311" s="692">
        <v>219130</v>
      </c>
      <c r="D311" s="693" t="s">
        <v>326</v>
      </c>
      <c r="E311" s="694" t="s">
        <v>6</v>
      </c>
      <c r="F311" s="694" t="s">
        <v>654</v>
      </c>
      <c r="G311" s="750">
        <f>IF(F311="I",IFERROR(SUMIF('BG 30.09.2020'!A:A,'Clasificación 09.20'!C311,'BG 30.09.2020'!C:C),0),0)</f>
        <v>0</v>
      </c>
      <c r="H311" s="695"/>
      <c r="I311" s="695">
        <f>-IF(F311="I",IFERROR(SUMIF('BG 30.09.2020'!A:A,'Clasificación 09.20'!C311,'BG 30.09.2020'!D:D),0),0)</f>
        <v>0</v>
      </c>
      <c r="J311" s="695"/>
    </row>
    <row r="312" spans="1:10" s="697" customFormat="1" ht="12" hidden="1" customHeight="1">
      <c r="A312" s="691" t="s">
        <v>8</v>
      </c>
      <c r="B312" s="691" t="s">
        <v>425</v>
      </c>
      <c r="C312" s="692">
        <v>219131</v>
      </c>
      <c r="D312" s="693" t="s">
        <v>327</v>
      </c>
      <c r="E312" s="694" t="s">
        <v>6</v>
      </c>
      <c r="F312" s="694" t="s">
        <v>654</v>
      </c>
      <c r="G312" s="750">
        <f>IF(F312="I",IFERROR(SUMIF('BG 30.09.2020'!A:A,'Clasificación 09.20'!C312,'BG 30.09.2020'!C:C),0),0)</f>
        <v>0</v>
      </c>
      <c r="H312" s="695"/>
      <c r="I312" s="695">
        <f>-IF(F312="I",IFERROR(SUMIF('BG 30.09.2020'!A:A,'Clasificación 09.20'!C312,'BG 30.09.2020'!D:D),0),0)</f>
        <v>0</v>
      </c>
      <c r="J312" s="695"/>
    </row>
    <row r="313" spans="1:10" s="690" customFormat="1" ht="12" hidden="1" customHeight="1">
      <c r="A313" s="685" t="s">
        <v>8</v>
      </c>
      <c r="B313" s="685"/>
      <c r="C313" s="686">
        <v>2192</v>
      </c>
      <c r="D313" s="687" t="s">
        <v>87</v>
      </c>
      <c r="E313" s="688" t="s">
        <v>6</v>
      </c>
      <c r="F313" s="688" t="s">
        <v>653</v>
      </c>
      <c r="G313" s="749">
        <f>IF(F313="I",IFERROR(SUMIF('BG 30.09.2020'!A:A,'Clasificación 09.20'!C313,'BG 30.09.2020'!C:C),0),0)</f>
        <v>0</v>
      </c>
      <c r="H313" s="689"/>
      <c r="I313" s="689">
        <f>-IF(F313="I",IFERROR(SUMIF('BG 30.09.2020'!A:A,'Clasificación 09.20'!C313,'BG 30.09.2020'!D:D),0),0)</f>
        <v>0</v>
      </c>
      <c r="J313" s="689"/>
    </row>
    <row r="314" spans="1:10" s="697" customFormat="1" ht="12" hidden="1" customHeight="1">
      <c r="A314" s="691" t="s">
        <v>8</v>
      </c>
      <c r="B314" s="691" t="s">
        <v>425</v>
      </c>
      <c r="C314" s="692">
        <v>219212</v>
      </c>
      <c r="D314" s="693" t="s">
        <v>328</v>
      </c>
      <c r="E314" s="694" t="s">
        <v>6</v>
      </c>
      <c r="F314" s="694" t="s">
        <v>654</v>
      </c>
      <c r="G314" s="750">
        <f>IF(F314="I",IFERROR(SUMIF('BG 30.09.2020'!A:A,'Clasificación 09.20'!C314,'BG 30.09.2020'!C:C),0),0)</f>
        <v>0</v>
      </c>
      <c r="H314" s="695"/>
      <c r="I314" s="695">
        <f>-IF(F314="I",IFERROR(SUMIF('BG 30.09.2020'!A:A,'Clasificación 09.20'!C314,'BG 30.09.2020'!D:D),0),0)</f>
        <v>0</v>
      </c>
      <c r="J314" s="695"/>
    </row>
    <row r="315" spans="1:10" s="697" customFormat="1" ht="12" hidden="1" customHeight="1">
      <c r="A315" s="691" t="s">
        <v>8</v>
      </c>
      <c r="B315" s="691" t="s">
        <v>425</v>
      </c>
      <c r="C315" s="692">
        <v>219214</v>
      </c>
      <c r="D315" s="693" t="s">
        <v>324</v>
      </c>
      <c r="E315" s="694" t="s">
        <v>6</v>
      </c>
      <c r="F315" s="694" t="s">
        <v>654</v>
      </c>
      <c r="G315" s="750">
        <f>IF(F315="I",IFERROR(SUMIF('BG 30.09.2020'!A:A,'Clasificación 09.20'!C315,'BG 30.09.2020'!C:C),0),0)</f>
        <v>0</v>
      </c>
      <c r="H315" s="695"/>
      <c r="I315" s="695">
        <f>-IF(F315="I",IFERROR(SUMIF('BG 30.09.2020'!A:A,'Clasificación 09.20'!C315,'BG 30.09.2020'!D:D),0),0)</f>
        <v>0</v>
      </c>
      <c r="J315" s="695"/>
    </row>
    <row r="316" spans="1:10" s="697" customFormat="1" ht="12" hidden="1" customHeight="1">
      <c r="A316" s="691" t="s">
        <v>8</v>
      </c>
      <c r="B316" s="691" t="s">
        <v>425</v>
      </c>
      <c r="C316" s="692">
        <v>219216</v>
      </c>
      <c r="D316" s="693" t="s">
        <v>325</v>
      </c>
      <c r="E316" s="694" t="s">
        <v>6</v>
      </c>
      <c r="F316" s="694" t="s">
        <v>654</v>
      </c>
      <c r="G316" s="750">
        <f>IF(F316="I",IFERROR(SUMIF('BG 30.09.2020'!A:A,'Clasificación 09.20'!C316,'BG 30.09.2020'!C:C),0),0)</f>
        <v>0</v>
      </c>
      <c r="H316" s="695"/>
      <c r="I316" s="695">
        <f>-IF(F316="I",IFERROR(SUMIF('BG 30.09.2020'!A:A,'Clasificación 09.20'!C316,'BG 30.09.2020'!D:D),0),0)</f>
        <v>0</v>
      </c>
      <c r="J316" s="695"/>
    </row>
    <row r="317" spans="1:10" s="697" customFormat="1" ht="12" hidden="1" customHeight="1">
      <c r="A317" s="691" t="s">
        <v>8</v>
      </c>
      <c r="B317" s="691" t="s">
        <v>425</v>
      </c>
      <c r="C317" s="692">
        <v>219230</v>
      </c>
      <c r="D317" s="693" t="s">
        <v>326</v>
      </c>
      <c r="E317" s="694" t="s">
        <v>6</v>
      </c>
      <c r="F317" s="694" t="s">
        <v>654</v>
      </c>
      <c r="G317" s="750">
        <f>IF(F317="I",IFERROR(SUMIF('BG 30.09.2020'!A:A,'Clasificación 09.20'!C317,'BG 30.09.2020'!C:C),0),0)</f>
        <v>0</v>
      </c>
      <c r="H317" s="695"/>
      <c r="I317" s="695">
        <f>-IF(F317="I",IFERROR(SUMIF('BG 30.09.2020'!A:A,'Clasificación 09.20'!C317,'BG 30.09.2020'!D:D),0),0)</f>
        <v>0</v>
      </c>
      <c r="J317" s="695"/>
    </row>
    <row r="318" spans="1:10" s="690" customFormat="1" ht="12" hidden="1" customHeight="1">
      <c r="A318" s="685" t="s">
        <v>8</v>
      </c>
      <c r="B318" s="685"/>
      <c r="C318" s="686">
        <v>229</v>
      </c>
      <c r="D318" s="687" t="s">
        <v>573</v>
      </c>
      <c r="E318" s="688" t="s">
        <v>6</v>
      </c>
      <c r="F318" s="688" t="s">
        <v>653</v>
      </c>
      <c r="G318" s="749">
        <f>IF(F318="I",IFERROR(SUMIF('BG 30.09.2020'!A:A,'Clasificación 09.20'!C318,'BG 30.09.2020'!C:C),0),0)</f>
        <v>0</v>
      </c>
      <c r="H318" s="689"/>
      <c r="I318" s="689">
        <f>-IF(F318="I",IFERROR(SUMIF('BG 30.09.2020'!A:A,'Clasificación 09.20'!C318,'BG 30.09.2020'!D:D),0),0)</f>
        <v>0</v>
      </c>
      <c r="J318" s="689"/>
    </row>
    <row r="319" spans="1:10" s="690" customFormat="1" ht="12" hidden="1" customHeight="1">
      <c r="A319" s="685" t="s">
        <v>8</v>
      </c>
      <c r="B319" s="685"/>
      <c r="C319" s="686">
        <v>2291</v>
      </c>
      <c r="D319" s="687" t="s">
        <v>88</v>
      </c>
      <c r="E319" s="688" t="s">
        <v>6</v>
      </c>
      <c r="F319" s="688" t="s">
        <v>653</v>
      </c>
      <c r="G319" s="749">
        <f>IF(F319="I",IFERROR(SUMIF('BG 30.09.2020'!A:A,'Clasificación 09.20'!C319,'BG 30.09.2020'!C:C),0),0)</f>
        <v>0</v>
      </c>
      <c r="H319" s="689"/>
      <c r="I319" s="689">
        <f>-IF(F319="I",IFERROR(SUMIF('BG 30.09.2020'!A:A,'Clasificación 09.20'!C319,'BG 30.09.2020'!D:D),0),0)</f>
        <v>0</v>
      </c>
      <c r="J319" s="689"/>
    </row>
    <row r="320" spans="1:10" s="697" customFormat="1" ht="12" hidden="1" customHeight="1">
      <c r="A320" s="691" t="s">
        <v>8</v>
      </c>
      <c r="B320" s="691" t="s">
        <v>424</v>
      </c>
      <c r="C320" s="692">
        <v>229101</v>
      </c>
      <c r="D320" s="693" t="s">
        <v>329</v>
      </c>
      <c r="E320" s="694" t="s">
        <v>6</v>
      </c>
      <c r="F320" s="694" t="s">
        <v>654</v>
      </c>
      <c r="G320" s="750">
        <f>IF(F320="I",IFERROR(SUMIF('BG 30.09.2020'!A:A,'Clasificación 09.20'!C320,'BG 30.09.2020'!C:C),0),0)</f>
        <v>0</v>
      </c>
      <c r="H320" s="695"/>
      <c r="I320" s="695">
        <f>-IF(F320="I",IFERROR(SUMIF('BG 30.09.2020'!A:A,'Clasificación 09.20'!C320,'BG 30.09.2020'!D:D),0),0)</f>
        <v>0</v>
      </c>
      <c r="J320" s="695"/>
    </row>
    <row r="321" spans="1:10" s="690" customFormat="1" ht="12" hidden="1" customHeight="1">
      <c r="A321" s="685" t="s">
        <v>8</v>
      </c>
      <c r="B321" s="685"/>
      <c r="C321" s="686">
        <v>233</v>
      </c>
      <c r="D321" s="687" t="s">
        <v>574</v>
      </c>
      <c r="E321" s="688" t="s">
        <v>6</v>
      </c>
      <c r="F321" s="688" t="s">
        <v>653</v>
      </c>
      <c r="G321" s="749">
        <f>IF(F321="I",IFERROR(SUMIF('BG 30.09.2020'!A:A,'Clasificación 09.20'!C321,'BG 30.09.2020'!C:C),0),0)</f>
        <v>0</v>
      </c>
      <c r="H321" s="689"/>
      <c r="I321" s="689">
        <f>-IF(F321="I",IFERROR(SUMIF('BG 30.09.2020'!A:A,'Clasificación 09.20'!C321,'BG 30.09.2020'!D:D),0),0)</f>
        <v>0</v>
      </c>
      <c r="J321" s="689"/>
    </row>
    <row r="322" spans="1:10" s="697" customFormat="1" ht="12" hidden="1" customHeight="1">
      <c r="A322" s="691" t="s">
        <v>8</v>
      </c>
      <c r="B322" s="691" t="s">
        <v>423</v>
      </c>
      <c r="C322" s="692">
        <v>233101</v>
      </c>
      <c r="D322" s="693" t="s">
        <v>330</v>
      </c>
      <c r="E322" s="694" t="s">
        <v>6</v>
      </c>
      <c r="F322" s="694" t="s">
        <v>654</v>
      </c>
      <c r="G322" s="750">
        <f>IF(F322="I",IFERROR(SUMIF('BG 30.09.2020'!A:A,'Clasificación 09.20'!C322,'BG 30.09.2020'!C:C),0),0)</f>
        <v>0</v>
      </c>
      <c r="H322" s="695"/>
      <c r="I322" s="695">
        <f>-IF(F322="I",IFERROR(SUMIF('BG 30.09.2020'!A:A,'Clasificación 09.20'!C322,'BG 30.09.2020'!D:D),0),0)</f>
        <v>0</v>
      </c>
      <c r="J322" s="695"/>
    </row>
    <row r="323" spans="1:10" s="697" customFormat="1" ht="12" hidden="1" customHeight="1">
      <c r="A323" s="691" t="s">
        <v>8</v>
      </c>
      <c r="B323" s="691" t="s">
        <v>423</v>
      </c>
      <c r="C323" s="692">
        <v>233110</v>
      </c>
      <c r="D323" s="693" t="s">
        <v>331</v>
      </c>
      <c r="E323" s="694" t="s">
        <v>411</v>
      </c>
      <c r="F323" s="694" t="s">
        <v>654</v>
      </c>
      <c r="G323" s="750">
        <f>IF(F323="I",IFERROR(SUMIF('BG 30.09.2020'!A:A,'Clasificación 09.20'!C323,'BG 30.09.2020'!C:C),0),0)</f>
        <v>0</v>
      </c>
      <c r="H323" s="695"/>
      <c r="I323" s="695">
        <f>-IF(F323="I",IFERROR(SUMIF('BG 30.09.2020'!A:A,'Clasificación 09.20'!C323,'BG 30.09.2020'!D:D),0),0)</f>
        <v>0</v>
      </c>
      <c r="J323" s="695"/>
    </row>
    <row r="324" spans="1:10" s="697" customFormat="1" ht="12" hidden="1" customHeight="1">
      <c r="A324" s="691" t="s">
        <v>8</v>
      </c>
      <c r="B324" s="691" t="s">
        <v>423</v>
      </c>
      <c r="C324" s="692">
        <v>233113</v>
      </c>
      <c r="D324" s="693" t="s">
        <v>332</v>
      </c>
      <c r="E324" s="694" t="s">
        <v>411</v>
      </c>
      <c r="F324" s="694" t="s">
        <v>654</v>
      </c>
      <c r="G324" s="750">
        <f>IF(F324="I",IFERROR(SUMIF('BG 30.09.2020'!A:A,'Clasificación 09.20'!C324,'BG 30.09.2020'!C:C),0),0)</f>
        <v>0</v>
      </c>
      <c r="H324" s="695"/>
      <c r="I324" s="695">
        <f>-IF(F324="I",IFERROR(SUMIF('BG 30.09.2020'!A:A,'Clasificación 09.20'!C324,'BG 30.09.2020'!D:D),0),0)</f>
        <v>0</v>
      </c>
      <c r="J324" s="695"/>
    </row>
    <row r="325" spans="1:10" s="697" customFormat="1" ht="12" hidden="1" customHeight="1">
      <c r="A325" s="691" t="s">
        <v>8</v>
      </c>
      <c r="B325" s="691" t="s">
        <v>423</v>
      </c>
      <c r="C325" s="692">
        <v>233115</v>
      </c>
      <c r="D325" s="693" t="s">
        <v>333</v>
      </c>
      <c r="E325" s="694" t="s">
        <v>411</v>
      </c>
      <c r="F325" s="694" t="s">
        <v>654</v>
      </c>
      <c r="G325" s="750">
        <f>IF(F325="I",IFERROR(SUMIF('BG 30.09.2020'!A:A,'Clasificación 09.20'!C325,'BG 30.09.2020'!C:C),0),0)</f>
        <v>0</v>
      </c>
      <c r="H325" s="695"/>
      <c r="I325" s="695">
        <f>-IF(F325="I",IFERROR(SUMIF('BG 30.09.2020'!A:A,'Clasificación 09.20'!C325,'BG 30.09.2020'!D:D),0),0)</f>
        <v>0</v>
      </c>
      <c r="J325" s="695"/>
    </row>
    <row r="326" spans="1:10" s="690" customFormat="1" ht="12" hidden="1" customHeight="1">
      <c r="A326" s="685" t="s">
        <v>8</v>
      </c>
      <c r="B326" s="685"/>
      <c r="C326" s="686">
        <v>236</v>
      </c>
      <c r="D326" s="687" t="s">
        <v>575</v>
      </c>
      <c r="E326" s="688" t="s">
        <v>411</v>
      </c>
      <c r="F326" s="688" t="s">
        <v>653</v>
      </c>
      <c r="G326" s="749">
        <f>IF(F326="I",IFERROR(SUMIF('BG 30.09.2020'!A:A,'Clasificación 09.20'!C326,'BG 30.09.2020'!C:C),0),0)</f>
        <v>0</v>
      </c>
      <c r="H326" s="689"/>
      <c r="I326" s="689">
        <f>-IF(F326="I",IFERROR(SUMIF('BG 30.09.2020'!A:A,'Clasificación 09.20'!C326,'BG 30.09.2020'!D:D),0),0)</f>
        <v>0</v>
      </c>
      <c r="J326" s="689"/>
    </row>
    <row r="327" spans="1:10" s="697" customFormat="1" ht="12" hidden="1" customHeight="1">
      <c r="A327" s="691" t="s">
        <v>8</v>
      </c>
      <c r="B327" s="691" t="s">
        <v>422</v>
      </c>
      <c r="C327" s="692">
        <v>236101</v>
      </c>
      <c r="D327" s="693" t="s">
        <v>334</v>
      </c>
      <c r="E327" s="694" t="s">
        <v>411</v>
      </c>
      <c r="F327" s="694" t="s">
        <v>654</v>
      </c>
      <c r="G327" s="750">
        <f>IF(F327="I",IFERROR(SUMIF('BG 30.09.2020'!A:A,'Clasificación 09.20'!C327,'BG 30.09.2020'!C:C),0),0)</f>
        <v>0</v>
      </c>
      <c r="H327" s="695"/>
      <c r="I327" s="695">
        <f>-IF(F327="I",IFERROR(SUMIF('BG 30.09.2020'!A:A,'Clasificación 09.20'!C327,'BG 30.09.2020'!D:D),0),0)</f>
        <v>0</v>
      </c>
      <c r="J327" s="695"/>
    </row>
    <row r="328" spans="1:10" s="697" customFormat="1" ht="12" hidden="1" customHeight="1">
      <c r="A328" s="691" t="s">
        <v>8</v>
      </c>
      <c r="B328" s="691" t="s">
        <v>422</v>
      </c>
      <c r="C328" s="692">
        <v>236112</v>
      </c>
      <c r="D328" s="693" t="s">
        <v>277</v>
      </c>
      <c r="E328" s="694" t="s">
        <v>411</v>
      </c>
      <c r="F328" s="694" t="s">
        <v>654</v>
      </c>
      <c r="G328" s="750">
        <f>IF(F328="I",IFERROR(SUMIF('BG 30.09.2020'!A:A,'Clasificación 09.20'!C328,'BG 30.09.2020'!C:C),0),0)</f>
        <v>0</v>
      </c>
      <c r="H328" s="695"/>
      <c r="I328" s="695">
        <f>-IF(F328="I",IFERROR(SUMIF('BG 30.09.2020'!A:A,'Clasificación 09.20'!C328,'BG 30.09.2020'!D:D),0),0)</f>
        <v>0</v>
      </c>
      <c r="J328" s="695"/>
    </row>
    <row r="329" spans="1:10" s="697" customFormat="1" ht="12" hidden="1" customHeight="1">
      <c r="A329" s="691" t="s">
        <v>8</v>
      </c>
      <c r="B329" s="691" t="s">
        <v>422</v>
      </c>
      <c r="C329" s="692">
        <v>236113</v>
      </c>
      <c r="D329" s="693" t="s">
        <v>279</v>
      </c>
      <c r="E329" s="694" t="s">
        <v>411</v>
      </c>
      <c r="F329" s="694" t="s">
        <v>654</v>
      </c>
      <c r="G329" s="750">
        <f>IF(F329="I",IFERROR(SUMIF('BG 30.09.2020'!A:A,'Clasificación 09.20'!C329,'BG 30.09.2020'!C:C),0),0)</f>
        <v>0</v>
      </c>
      <c r="H329" s="695"/>
      <c r="I329" s="695">
        <f>-IF(F329="I",IFERROR(SUMIF('BG 30.09.2020'!A:A,'Clasificación 09.20'!C329,'BG 30.09.2020'!D:D),0),0)</f>
        <v>0</v>
      </c>
      <c r="J329" s="695"/>
    </row>
    <row r="330" spans="1:10" s="690" customFormat="1" ht="12" hidden="1" customHeight="1">
      <c r="A330" s="685" t="s">
        <v>23</v>
      </c>
      <c r="B330" s="685"/>
      <c r="C330" s="686">
        <v>3</v>
      </c>
      <c r="D330" s="687" t="s">
        <v>25</v>
      </c>
      <c r="E330" s="688" t="s">
        <v>411</v>
      </c>
      <c r="F330" s="688" t="s">
        <v>653</v>
      </c>
      <c r="G330" s="749">
        <f>IF(F330="I",IFERROR(SUMIF('BG 30.09.2020'!A:A,'Clasificación 09.20'!C330,'BG 30.09.2020'!C:C),0),0)</f>
        <v>0</v>
      </c>
      <c r="H330" s="689"/>
      <c r="I330" s="689">
        <f>-IF(F330="I",IFERROR(SUMIF('BG 30.09.2020'!A:A,'Clasificación 09.20'!C330,'BG 30.09.2020'!D:D),0),0)</f>
        <v>0</v>
      </c>
      <c r="J330" s="689"/>
    </row>
    <row r="331" spans="1:10" s="690" customFormat="1" ht="12" hidden="1" customHeight="1">
      <c r="A331" s="685" t="s">
        <v>23</v>
      </c>
      <c r="B331" s="685"/>
      <c r="C331" s="686">
        <v>310</v>
      </c>
      <c r="D331" s="687" t="s">
        <v>335</v>
      </c>
      <c r="E331" s="688" t="s">
        <v>6</v>
      </c>
      <c r="F331" s="688" t="s">
        <v>653</v>
      </c>
      <c r="G331" s="749">
        <f>IF(F331="I",IFERROR(SUMIF('BG 30.09.2020'!A:A,'Clasificación 09.20'!C331,'BG 30.09.2020'!C:C),0),0)</f>
        <v>0</v>
      </c>
      <c r="H331" s="689"/>
      <c r="I331" s="689">
        <f>-IF(F331="I",IFERROR(SUMIF('BG 30.09.2020'!A:A,'Clasificación 09.20'!C331,'BG 30.09.2020'!D:D),0),0)</f>
        <v>0</v>
      </c>
      <c r="J331" s="689"/>
    </row>
    <row r="332" spans="1:10" s="690" customFormat="1" ht="12" hidden="1" customHeight="1">
      <c r="A332" s="685" t="s">
        <v>23</v>
      </c>
      <c r="B332" s="685" t="s">
        <v>419</v>
      </c>
      <c r="C332" s="686">
        <v>310101</v>
      </c>
      <c r="D332" s="687" t="s">
        <v>1236</v>
      </c>
      <c r="E332" s="688" t="s">
        <v>6</v>
      </c>
      <c r="F332" s="688" t="s">
        <v>653</v>
      </c>
      <c r="G332" s="750">
        <f>-IF(F332="I",IFERROR(SUMIF('BG 30.09.2020'!A:A,'Clasificación 09.20'!C332,'BG 30.09.2020'!C:C),0),0)</f>
        <v>0</v>
      </c>
      <c r="H332" s="689"/>
      <c r="I332" s="689">
        <f>-IF(F332="I",IFERROR(SUMIF('BG 30.09.2020'!A:A,'Clasificación 09.20'!C332,'BG 30.09.2020'!D:D),0),0)</f>
        <v>0</v>
      </c>
      <c r="J332" s="689"/>
    </row>
    <row r="333" spans="1:10" s="697" customFormat="1" ht="12" hidden="1" customHeight="1">
      <c r="A333" s="691" t="s">
        <v>23</v>
      </c>
      <c r="B333" s="691" t="s">
        <v>419</v>
      </c>
      <c r="C333" s="692">
        <v>31010101</v>
      </c>
      <c r="D333" s="693" t="s">
        <v>1288</v>
      </c>
      <c r="E333" s="694" t="s">
        <v>6</v>
      </c>
      <c r="F333" s="694" t="s">
        <v>654</v>
      </c>
      <c r="G333" s="750">
        <f>-IF(F333="I",IFERROR(SUMIF('BG 30.09.2020'!A:A,'Clasificación 09.20'!C333,'BG 30.09.2020'!C:C),0),0)</f>
        <v>-15000000000</v>
      </c>
      <c r="H333" s="695"/>
      <c r="I333" s="695">
        <f>-IF(F333="I",IFERROR(SUMIF('BG 30.09.2020'!A:A,'Clasificación 09.20'!C333,'BG 30.09.2020'!D:D),0),0)</f>
        <v>-2391027.31</v>
      </c>
      <c r="J333" s="695"/>
    </row>
    <row r="334" spans="1:10" s="697" customFormat="1" ht="12" hidden="1" customHeight="1">
      <c r="A334" s="691" t="s">
        <v>23</v>
      </c>
      <c r="B334" s="691" t="s">
        <v>419</v>
      </c>
      <c r="C334" s="692">
        <v>31010102</v>
      </c>
      <c r="D334" s="693" t="s">
        <v>1290</v>
      </c>
      <c r="E334" s="694" t="s">
        <v>6</v>
      </c>
      <c r="F334" s="694" t="s">
        <v>654</v>
      </c>
      <c r="G334" s="750">
        <f>-IF(F334="I",IFERROR(SUMIF('BG 30.09.2020'!A:A,'Clasificación 09.20'!C334,'BG 30.09.2020'!C:C),0),0)</f>
        <v>5000000000</v>
      </c>
      <c r="H334" s="695"/>
      <c r="I334" s="695">
        <f>-IF(F334="I",IFERROR(SUMIF('BG 30.09.2020'!A:A,'Clasificación 09.20'!C334,'BG 30.09.2020'!D:D),0),0)</f>
        <v>794577.31</v>
      </c>
      <c r="J334" s="695"/>
    </row>
    <row r="335" spans="1:10" s="690" customFormat="1" ht="12" hidden="1" customHeight="1">
      <c r="A335" s="685" t="s">
        <v>23</v>
      </c>
      <c r="B335" s="685"/>
      <c r="C335" s="686">
        <v>310102</v>
      </c>
      <c r="D335" s="687" t="s">
        <v>576</v>
      </c>
      <c r="E335" s="688" t="s">
        <v>6</v>
      </c>
      <c r="F335" s="688" t="s">
        <v>653</v>
      </c>
      <c r="G335" s="749">
        <f>IF(F335="I",IFERROR(SUMIF('BG 30.09.2020'!A:A,'Clasificación 09.20'!C335,'BG 30.09.2020'!C:C),0),0)</f>
        <v>0</v>
      </c>
      <c r="H335" s="689"/>
      <c r="I335" s="689">
        <f>-IF(F335="I",IFERROR(SUMIF('BG 30.09.2020'!A:A,'Clasificación 09.20'!C335,'BG 30.09.2020'!D:D),0),0)</f>
        <v>0</v>
      </c>
      <c r="J335" s="689"/>
    </row>
    <row r="336" spans="1:10" s="697" customFormat="1" ht="12" hidden="1" customHeight="1">
      <c r="A336" s="691" t="s">
        <v>23</v>
      </c>
      <c r="B336" s="691" t="s">
        <v>419</v>
      </c>
      <c r="C336" s="692">
        <v>31010201</v>
      </c>
      <c r="D336" s="693" t="s">
        <v>1166</v>
      </c>
      <c r="E336" s="694" t="s">
        <v>6</v>
      </c>
      <c r="F336" s="694" t="s">
        <v>654</v>
      </c>
      <c r="G336" s="750">
        <f>-IF(F336="I",IFERROR(SUMIF('BG 30.09.2020'!A:A,'Clasificación 09.20'!C336,'BG 30.09.2020'!C:C),0),0)</f>
        <v>-615000000</v>
      </c>
      <c r="H336" s="695"/>
      <c r="I336" s="695">
        <f>-IF(F336="I",IFERROR(SUMIF('BG 30.09.2020'!A:A,'Clasificación 09.20'!C336,'BG 30.09.2020'!D:D),0),0)</f>
        <v>-45103.94</v>
      </c>
      <c r="J336" s="695"/>
    </row>
    <row r="337" spans="1:10" s="697" customFormat="1" ht="12" hidden="1" customHeight="1">
      <c r="A337" s="691" t="s">
        <v>23</v>
      </c>
      <c r="B337" s="691" t="s">
        <v>419</v>
      </c>
      <c r="C337" s="692">
        <v>31010202</v>
      </c>
      <c r="D337" s="693" t="s">
        <v>1291</v>
      </c>
      <c r="E337" s="694" t="s">
        <v>6</v>
      </c>
      <c r="F337" s="694" t="s">
        <v>654</v>
      </c>
      <c r="G337" s="750">
        <f>-IF(F337="I",IFERROR(SUMIF('BG 30.09.2020'!A:A,'Clasificación 09.20'!C337,'BG 30.09.2020'!C:C),0),0)</f>
        <v>-101000000</v>
      </c>
      <c r="H337" s="695"/>
      <c r="I337" s="695">
        <f>-IF(F337="I",IFERROR(SUMIF('BG 30.09.2020'!A:A,'Clasificación 09.20'!C337,'BG 30.09.2020'!D:D),0),0)</f>
        <v>-14471.24</v>
      </c>
      <c r="J337" s="695"/>
    </row>
    <row r="338" spans="1:10" s="690" customFormat="1" ht="12" hidden="1" customHeight="1">
      <c r="A338" s="685" t="s">
        <v>23</v>
      </c>
      <c r="B338" s="685"/>
      <c r="C338" s="686">
        <v>315</v>
      </c>
      <c r="D338" s="687" t="s">
        <v>12</v>
      </c>
      <c r="E338" s="688" t="s">
        <v>6</v>
      </c>
      <c r="F338" s="688" t="s">
        <v>653</v>
      </c>
      <c r="G338" s="749">
        <f>IF(F338="I",IFERROR(SUMIF('BG 30.09.2020'!A:A,'Clasificación 09.20'!C338,'BG 30.09.2020'!C:C),0),0)</f>
        <v>0</v>
      </c>
      <c r="H338" s="689"/>
      <c r="I338" s="689">
        <f>-IF(F338="I",IFERROR(SUMIF('BG 30.09.2020'!A:A,'Clasificación 09.20'!C338,'BG 30.09.2020'!D:D),0),0)</f>
        <v>0</v>
      </c>
      <c r="J338" s="689"/>
    </row>
    <row r="339" spans="1:10" s="697" customFormat="1" ht="12" hidden="1" customHeight="1">
      <c r="A339" s="691" t="s">
        <v>23</v>
      </c>
      <c r="B339" s="691" t="s">
        <v>419</v>
      </c>
      <c r="C339" s="692">
        <v>31501</v>
      </c>
      <c r="D339" s="693" t="s">
        <v>338</v>
      </c>
      <c r="E339" s="694" t="s">
        <v>6</v>
      </c>
      <c r="F339" s="694" t="s">
        <v>654</v>
      </c>
      <c r="G339" s="750">
        <f>-IF(F339="I",IFERROR(SUMIF('BG 30.09.2020'!A:A,'Clasificación 09.20'!C339,'BG 30.09.2020'!C:C),0),0)</f>
        <v>-32519922</v>
      </c>
      <c r="H339" s="695"/>
      <c r="I339" s="695">
        <f>-IF(F339="I",IFERROR(SUMIF('BG 30.09.2020'!A:A,'Clasificación 09.20'!C339,'BG 30.09.2020'!D:D),0),0)</f>
        <v>-2386.94</v>
      </c>
      <c r="J339" s="695"/>
    </row>
    <row r="340" spans="1:10" s="697" customFormat="1" ht="12" hidden="1" customHeight="1">
      <c r="A340" s="691" t="s">
        <v>23</v>
      </c>
      <c r="B340" s="691" t="s">
        <v>419</v>
      </c>
      <c r="C340" s="692">
        <v>31502</v>
      </c>
      <c r="D340" s="693" t="s">
        <v>339</v>
      </c>
      <c r="E340" s="694" t="s">
        <v>6</v>
      </c>
      <c r="F340" s="694" t="s">
        <v>654</v>
      </c>
      <c r="G340" s="750">
        <f>IF(F340="I",IFERROR(SUMIF('BG 30.09.2020'!A:A,'Clasificación 09.20'!C340,'BG 30.09.2020'!C:C),0),0)</f>
        <v>0</v>
      </c>
      <c r="H340" s="695"/>
      <c r="I340" s="695">
        <f>-IF(F340="I",IFERROR(SUMIF('BG 30.09.2020'!A:A,'Clasificación 09.20'!C340,'BG 30.09.2020'!D:D),0),0)</f>
        <v>0</v>
      </c>
      <c r="J340" s="695"/>
    </row>
    <row r="341" spans="1:10" s="690" customFormat="1" ht="12" hidden="1" customHeight="1">
      <c r="A341" s="685" t="s">
        <v>23</v>
      </c>
      <c r="B341" s="685" t="s">
        <v>419</v>
      </c>
      <c r="C341" s="686">
        <v>31503</v>
      </c>
      <c r="D341" s="687" t="s">
        <v>340</v>
      </c>
      <c r="E341" s="688" t="s">
        <v>6</v>
      </c>
      <c r="F341" s="688" t="s">
        <v>653</v>
      </c>
      <c r="G341" s="749">
        <f>IF(F341="I",IFERROR(SUMIF('BG 30.09.2020'!A:A,'Clasificación 09.20'!C341,'BG 30.09.2020'!C:C),0),0)</f>
        <v>0</v>
      </c>
      <c r="H341" s="689"/>
      <c r="I341" s="689">
        <f>-IF(F341="I",IFERROR(SUMIF('BG 30.09.2020'!A:A,'Clasificación 09.20'!C341,'BG 30.09.2020'!D:D),0),0)</f>
        <v>0</v>
      </c>
      <c r="J341" s="689"/>
    </row>
    <row r="342" spans="1:10" s="697" customFormat="1" ht="12" hidden="1" customHeight="1">
      <c r="A342" s="691" t="s">
        <v>23</v>
      </c>
      <c r="B342" s="691" t="s">
        <v>419</v>
      </c>
      <c r="C342" s="692">
        <v>315101</v>
      </c>
      <c r="D342" s="693" t="s">
        <v>341</v>
      </c>
      <c r="E342" s="694" t="s">
        <v>6</v>
      </c>
      <c r="F342" s="694" t="s">
        <v>654</v>
      </c>
      <c r="G342" s="750">
        <f>IF(F342="I",IFERROR(SUMIF('BG 30.09.2020'!A:A,'Clasificación 09.20'!C342,'BG 30.09.2020'!C:C),0),0)</f>
        <v>0</v>
      </c>
      <c r="H342" s="695"/>
      <c r="I342" s="695">
        <f>-IF(F342="I",IFERROR(SUMIF('BG 30.09.2020'!A:A,'Clasificación 09.20'!C342,'BG 30.09.2020'!D:D),0),0)</f>
        <v>0</v>
      </c>
      <c r="J342" s="695"/>
    </row>
    <row r="343" spans="1:10" s="697" customFormat="1" ht="12" hidden="1" customHeight="1">
      <c r="A343" s="691" t="s">
        <v>23</v>
      </c>
      <c r="B343" s="691" t="s">
        <v>419</v>
      </c>
      <c r="C343" s="692">
        <v>315102</v>
      </c>
      <c r="D343" s="693" t="s">
        <v>1171</v>
      </c>
      <c r="E343" s="694" t="s">
        <v>6</v>
      </c>
      <c r="F343" s="694" t="s">
        <v>654</v>
      </c>
      <c r="G343" s="750">
        <f>-IF(F343="I",IFERROR(SUMIF('BG 30.09.2020'!A:A,'Clasificación 09.20'!C343,'BG 30.09.2020'!C:C),0),0)</f>
        <v>-2818523</v>
      </c>
      <c r="H343" s="695"/>
      <c r="I343" s="695">
        <f>-IF(F343="I",IFERROR(SUMIF('BG 30.09.2020'!A:A,'Clasificación 09.20'!C343,'BG 30.09.2020'!D:D),0),0)</f>
        <v>-207.9</v>
      </c>
      <c r="J343" s="695"/>
    </row>
    <row r="344" spans="1:10" s="697" customFormat="1" ht="12" hidden="1" customHeight="1">
      <c r="A344" s="691" t="s">
        <v>23</v>
      </c>
      <c r="B344" s="691" t="s">
        <v>419</v>
      </c>
      <c r="C344" s="692">
        <v>315103</v>
      </c>
      <c r="D344" s="693" t="s">
        <v>342</v>
      </c>
      <c r="E344" s="694" t="s">
        <v>6</v>
      </c>
      <c r="F344" s="694" t="s">
        <v>654</v>
      </c>
      <c r="G344" s="750">
        <f>IF(F344="I",IFERROR(SUMIF('BG 30.09.2020'!A:A,'Clasificación 09.20'!C344,'BG 30.09.2020'!C:C),0),0)</f>
        <v>0</v>
      </c>
      <c r="H344" s="695"/>
      <c r="I344" s="695">
        <f>-IF(F344="I",IFERROR(SUMIF('BG 30.09.2020'!A:A,'Clasificación 09.20'!C344,'BG 30.09.2020'!D:D),0),0)</f>
        <v>0</v>
      </c>
      <c r="J344" s="695"/>
    </row>
    <row r="345" spans="1:10" s="690" customFormat="1" ht="12" hidden="1" customHeight="1">
      <c r="A345" s="685" t="s">
        <v>23</v>
      </c>
      <c r="B345" s="685"/>
      <c r="C345" s="686">
        <v>316</v>
      </c>
      <c r="D345" s="687" t="s">
        <v>150</v>
      </c>
      <c r="E345" s="688" t="s">
        <v>6</v>
      </c>
      <c r="F345" s="688" t="s">
        <v>653</v>
      </c>
      <c r="G345" s="749">
        <f>IF(F345="I",IFERROR(SUMIF('BG 30.09.2020'!A:A,'Clasificación 09.20'!C345,'BG 30.09.2020'!C:C),0),0)</f>
        <v>0</v>
      </c>
      <c r="H345" s="689"/>
      <c r="I345" s="689">
        <f>-IF(F345="I",IFERROR(SUMIF('BG 30.09.2020'!A:A,'Clasificación 09.20'!C345,'BG 30.09.2020'!D:D),0),0)</f>
        <v>0</v>
      </c>
      <c r="J345" s="689"/>
    </row>
    <row r="346" spans="1:10" s="697" customFormat="1" ht="12" hidden="1" customHeight="1">
      <c r="A346" s="691" t="s">
        <v>23</v>
      </c>
      <c r="B346" s="691" t="s">
        <v>419</v>
      </c>
      <c r="C346" s="692">
        <v>31601</v>
      </c>
      <c r="D346" s="693" t="s">
        <v>343</v>
      </c>
      <c r="E346" s="694" t="s">
        <v>6</v>
      </c>
      <c r="F346" s="694" t="s">
        <v>654</v>
      </c>
      <c r="G346" s="750">
        <f>-IF(F346="I",IFERROR(SUMIF('BG 30.09.2020'!A:A,'Clasificación 09.20'!C346,'BG 30.09.2020'!C:C),0),0)</f>
        <v>16109965</v>
      </c>
      <c r="H346" s="695"/>
      <c r="I346" s="695">
        <f>-IF(F346="I",IFERROR(SUMIF('BG 30.09.2020'!A:A,'Clasificación 09.20'!C346,'BG 30.09.2020'!D:D),0),0)</f>
        <v>3133.2180000000008</v>
      </c>
      <c r="J346" s="695"/>
    </row>
    <row r="347" spans="1:10" s="697" customFormat="1" ht="12" hidden="1" customHeight="1">
      <c r="A347" s="691" t="s">
        <v>23</v>
      </c>
      <c r="B347" s="691" t="s">
        <v>419</v>
      </c>
      <c r="C347" s="692">
        <v>31602</v>
      </c>
      <c r="D347" s="693" t="s">
        <v>344</v>
      </c>
      <c r="E347" s="694" t="s">
        <v>6</v>
      </c>
      <c r="F347" s="694" t="s">
        <v>654</v>
      </c>
      <c r="G347" s="750">
        <f>-IF(F347="I",IFERROR(SUMIF('BG 30.09.2020'!A:A,'Clasificación 09.20'!C347,'BG 30.09.2020'!C:C),0),0)</f>
        <v>-2185252904</v>
      </c>
      <c r="H347" s="695"/>
      <c r="I347" s="695">
        <f>-IF(F347="I",IFERROR(SUMIF('BG 30.09.2020'!A:A,'Clasificación 09.20'!C347,'BG 30.09.2020'!D:D),0),0)</f>
        <v>-261185.93</v>
      </c>
      <c r="J347" s="695"/>
    </row>
    <row r="348" spans="1:10" s="690" customFormat="1" ht="12" hidden="1" customHeight="1">
      <c r="A348" s="685" t="s">
        <v>345</v>
      </c>
      <c r="B348" s="685"/>
      <c r="C348" s="686">
        <v>4</v>
      </c>
      <c r="D348" s="687" t="s">
        <v>345</v>
      </c>
      <c r="E348" s="688" t="s">
        <v>6</v>
      </c>
      <c r="F348" s="688" t="s">
        <v>653</v>
      </c>
      <c r="G348" s="749">
        <f>IF(F348="I",IFERROR(SUMIF('BG 30.09.2020'!A:A,'Clasificación 09.20'!C348,'BG 30.09.2020'!C:C),0),0)</f>
        <v>0</v>
      </c>
      <c r="H348" s="689"/>
      <c r="I348" s="689">
        <f>IF(F348="I",IFERROR(SUMIF('BG 30.09.2020'!A:A,'Clasificación 09.20'!C348,'BG 30.09.2020'!D:D),0),0)</f>
        <v>0</v>
      </c>
      <c r="J348" s="689"/>
    </row>
    <row r="349" spans="1:10" s="690" customFormat="1" ht="12" hidden="1" customHeight="1">
      <c r="A349" s="685" t="s">
        <v>345</v>
      </c>
      <c r="B349" s="685"/>
      <c r="C349" s="686">
        <v>41</v>
      </c>
      <c r="D349" s="687" t="s">
        <v>14</v>
      </c>
      <c r="E349" s="688" t="s">
        <v>6</v>
      </c>
      <c r="F349" s="688" t="s">
        <v>653</v>
      </c>
      <c r="G349" s="749">
        <f>IF(F349="I",IFERROR(SUMIF('BG 30.09.2020'!A:A,'Clasificación 09.20'!C349,'BG 30.09.2020'!C:C),0),0)</f>
        <v>0</v>
      </c>
      <c r="H349" s="689"/>
      <c r="I349" s="689">
        <f>IF(F349="I",IFERROR(SUMIF('BG 30.09.2020'!A:A,'Clasificación 09.20'!C349,'BG 30.09.2020'!D:D),0),0)</f>
        <v>0</v>
      </c>
      <c r="J349" s="689"/>
    </row>
    <row r="350" spans="1:10" s="697" customFormat="1" ht="12" hidden="1" customHeight="1">
      <c r="A350" s="691" t="s">
        <v>345</v>
      </c>
      <c r="B350" s="691" t="s">
        <v>135</v>
      </c>
      <c r="C350" s="692">
        <v>410101</v>
      </c>
      <c r="D350" s="693" t="s">
        <v>649</v>
      </c>
      <c r="E350" s="694" t="s">
        <v>6</v>
      </c>
      <c r="F350" s="694" t="s">
        <v>654</v>
      </c>
      <c r="G350" s="750">
        <f>IF(F350="I",IFERROR(SUMIF('BG 30.09.2020'!A:A,'Clasificación 09.20'!C350,'BG 30.09.2020'!C:C),0),0)</f>
        <v>613439556</v>
      </c>
      <c r="H350" s="695"/>
      <c r="I350" s="717">
        <f>IF(F350="I",IFERROR(SUMIF('BG 30.09.2020'!A:A,'Clasificación 09.20'!C350,'BG 30.09.2020'!D:D),0),0)</f>
        <v>92211.32</v>
      </c>
      <c r="J350" s="695"/>
    </row>
    <row r="351" spans="1:10" s="697" customFormat="1" ht="12" hidden="1" customHeight="1">
      <c r="A351" s="691" t="s">
        <v>345</v>
      </c>
      <c r="B351" s="691" t="s">
        <v>609</v>
      </c>
      <c r="C351" s="692">
        <v>410102</v>
      </c>
      <c r="D351" s="693" t="s">
        <v>348</v>
      </c>
      <c r="E351" s="694" t="s">
        <v>6</v>
      </c>
      <c r="F351" s="694" t="s">
        <v>654</v>
      </c>
      <c r="G351" s="750">
        <f>IF(F351="I",IFERROR(SUMIF('BG 30.09.2020'!A:A,'Clasificación 09.20'!C351,'BG 30.09.2020'!C:C),0),0)</f>
        <v>74995512</v>
      </c>
      <c r="H351" s="695"/>
      <c r="I351" s="717">
        <f>IF(F351="I",IFERROR(SUMIF('BG 30.09.2020'!A:A,'Clasificación 09.20'!C351,'BG 30.09.2020'!D:D),0),0)</f>
        <v>11302.73</v>
      </c>
      <c r="J351" s="695"/>
    </row>
    <row r="352" spans="1:10" s="697" customFormat="1" ht="12" hidden="1" customHeight="1">
      <c r="A352" s="691" t="s">
        <v>345</v>
      </c>
      <c r="B352" s="691" t="s">
        <v>136</v>
      </c>
      <c r="C352" s="692">
        <v>410103</v>
      </c>
      <c r="D352" s="693" t="s">
        <v>519</v>
      </c>
      <c r="E352" s="694" t="s">
        <v>6</v>
      </c>
      <c r="F352" s="694" t="s">
        <v>654</v>
      </c>
      <c r="G352" s="750">
        <f>IF(F352="I",IFERROR(SUMIF('BG 30.09.2020'!A:A,'Clasificación 09.20'!C352,'BG 30.09.2020'!C:C),0),0)</f>
        <v>240320475</v>
      </c>
      <c r="H352" s="695"/>
      <c r="I352" s="717">
        <f>IF(F352="I",IFERROR(SUMIF('BG 30.09.2020'!A:A,'Clasificación 09.20'!C352,'BG 30.09.2020'!D:D),0),0)</f>
        <v>36000</v>
      </c>
      <c r="J352" s="695"/>
    </row>
    <row r="353" spans="1:10" s="697" customFormat="1" ht="12" hidden="1" customHeight="1">
      <c r="A353" s="691" t="s">
        <v>345</v>
      </c>
      <c r="B353" s="691" t="s">
        <v>609</v>
      </c>
      <c r="C353" s="692">
        <v>410104</v>
      </c>
      <c r="D353" s="693" t="s">
        <v>520</v>
      </c>
      <c r="E353" s="694" t="s">
        <v>6</v>
      </c>
      <c r="F353" s="694" t="s">
        <v>654</v>
      </c>
      <c r="G353" s="750">
        <f>IF(F353="I",IFERROR(SUMIF('BG 30.09.2020'!A:A,'Clasificación 09.20'!C353,'BG 30.09.2020'!C:C),0),0)</f>
        <v>18764226</v>
      </c>
      <c r="H353" s="695"/>
      <c r="I353" s="717">
        <f>IF(F353="I",IFERROR(SUMIF('BG 30.09.2020'!A:A,'Clasificación 09.20'!C353,'BG 30.09.2020'!D:D),0),0)</f>
        <v>2827.85</v>
      </c>
      <c r="J353" s="695"/>
    </row>
    <row r="354" spans="1:10" s="697" customFormat="1" ht="12" hidden="1" customHeight="1">
      <c r="A354" s="691" t="s">
        <v>345</v>
      </c>
      <c r="B354" s="691" t="s">
        <v>609</v>
      </c>
      <c r="C354" s="692">
        <v>410105</v>
      </c>
      <c r="D354" s="693" t="s">
        <v>728</v>
      </c>
      <c r="E354" s="694" t="s">
        <v>411</v>
      </c>
      <c r="F354" s="694" t="s">
        <v>654</v>
      </c>
      <c r="G354" s="750">
        <f>IF(F354="I",IFERROR(SUMIF('BG 30.09.2020'!A:A,'Clasificación 09.20'!C354,'BG 30.09.2020'!C:C),0),0)</f>
        <v>400000</v>
      </c>
      <c r="H354" s="695"/>
      <c r="I354" s="717">
        <f>IF(F354="I",IFERROR(SUMIF('BG 30.09.2020'!A:A,'Clasificación 09.20'!C354,'BG 30.09.2020'!D:D),0),0)</f>
        <v>59.67</v>
      </c>
      <c r="J354" s="695"/>
    </row>
    <row r="355" spans="1:10" s="697" customFormat="1" ht="12" hidden="1" customHeight="1">
      <c r="A355" s="691" t="s">
        <v>345</v>
      </c>
      <c r="B355" s="718" t="s">
        <v>741</v>
      </c>
      <c r="C355" s="692">
        <v>410106</v>
      </c>
      <c r="D355" s="693" t="s">
        <v>729</v>
      </c>
      <c r="E355" s="694" t="s">
        <v>411</v>
      </c>
      <c r="F355" s="694" t="s">
        <v>654</v>
      </c>
      <c r="G355" s="750">
        <f>IF(F355="I",IFERROR(SUMIF('BG 30.09.2020'!A:A,'Clasificación 09.20'!C355,'BG 30.09.2020'!C:C),0),0)</f>
        <v>5598392</v>
      </c>
      <c r="H355" s="695"/>
      <c r="I355" s="717">
        <f>IF(F355="I",IFERROR(SUMIF('BG 30.09.2020'!A:A,'Clasificación 09.20'!C355,'BG 30.09.2020'!D:D),0),0)</f>
        <v>854.74</v>
      </c>
      <c r="J355" s="695"/>
    </row>
    <row r="356" spans="1:10" s="697" customFormat="1" ht="12" hidden="1" customHeight="1">
      <c r="A356" s="691" t="s">
        <v>345</v>
      </c>
      <c r="B356" s="691" t="s">
        <v>38</v>
      </c>
      <c r="C356" s="692">
        <v>410107</v>
      </c>
      <c r="D356" s="693" t="s">
        <v>730</v>
      </c>
      <c r="E356" s="694" t="s">
        <v>411</v>
      </c>
      <c r="F356" s="694" t="s">
        <v>654</v>
      </c>
      <c r="G356" s="750">
        <f>IF(F356="I",IFERROR(SUMIF('BG 30.09.2020'!A:A,'Clasificación 09.20'!C356,'BG 30.09.2020'!C:C),0),0)</f>
        <v>1525652960</v>
      </c>
      <c r="H356" s="695"/>
      <c r="I356" s="695">
        <f>IF(F356="I",IFERROR(SUMIF('BG 30.09.2020'!A:A,'Clasificación 09.20'!C356,'BG 30.09.2020'!D:D),0),0)</f>
        <v>224984.69999999998</v>
      </c>
      <c r="J356" s="695"/>
    </row>
    <row r="357" spans="1:10" s="697" customFormat="1" ht="12" hidden="1" customHeight="1">
      <c r="A357" s="691" t="s">
        <v>345</v>
      </c>
      <c r="B357" s="691" t="s">
        <v>609</v>
      </c>
      <c r="C357" s="692">
        <v>410108</v>
      </c>
      <c r="D357" s="693" t="s">
        <v>523</v>
      </c>
      <c r="E357" s="694" t="s">
        <v>411</v>
      </c>
      <c r="F357" s="694" t="s">
        <v>654</v>
      </c>
      <c r="G357" s="750">
        <f>IF(F357="I",IFERROR(SUMIF('BG 30.09.2020'!A:A,'Clasificación 09.20'!C357,'BG 30.09.2020'!C:C),0),0)</f>
        <v>246310878</v>
      </c>
      <c r="H357" s="695"/>
      <c r="I357" s="695">
        <f>IF(F357="I",IFERROR(SUMIF('BG 30.09.2020'!A:A,'Clasificación 09.20'!C357,'BG 30.09.2020'!D:D),0),0)</f>
        <v>35434.49</v>
      </c>
      <c r="J357" s="695"/>
    </row>
    <row r="358" spans="1:10" s="697" customFormat="1" ht="12" hidden="1" customHeight="1">
      <c r="A358" s="691" t="s">
        <v>345</v>
      </c>
      <c r="B358" s="691" t="s">
        <v>137</v>
      </c>
      <c r="C358" s="692">
        <v>410109</v>
      </c>
      <c r="D358" s="693" t="s">
        <v>346</v>
      </c>
      <c r="E358" s="694" t="s">
        <v>411</v>
      </c>
      <c r="F358" s="694" t="s">
        <v>654</v>
      </c>
      <c r="G358" s="750">
        <f>IF(F358="I",IFERROR(SUMIF('BG 30.09.2020'!A:A,'Clasificación 09.20'!C358,'BG 30.09.2020'!C:C),0),0)</f>
        <v>158201028</v>
      </c>
      <c r="H358" s="695"/>
      <c r="I358" s="717">
        <f>IF(F358="I",IFERROR(SUMIF('BG 30.09.2020'!A:A,'Clasificación 09.20'!C358,'BG 30.09.2020'!D:D),0),0)</f>
        <v>23457.41</v>
      </c>
      <c r="J358" s="695"/>
    </row>
    <row r="359" spans="1:10" s="697" customFormat="1" ht="12" hidden="1" customHeight="1">
      <c r="A359" s="691" t="s">
        <v>345</v>
      </c>
      <c r="B359" s="691" t="s">
        <v>137</v>
      </c>
      <c r="C359" s="692">
        <v>410110</v>
      </c>
      <c r="D359" s="693" t="s">
        <v>731</v>
      </c>
      <c r="E359" s="694" t="s">
        <v>411</v>
      </c>
      <c r="F359" s="694" t="s">
        <v>654</v>
      </c>
      <c r="G359" s="750">
        <f>IF(F359="I",IFERROR(SUMIF('BG 30.09.2020'!A:A,'Clasificación 09.20'!C359,'BG 30.09.2020'!C:C),0),0)</f>
        <v>309826604</v>
      </c>
      <c r="H359" s="695"/>
      <c r="I359" s="717">
        <f>IF(F359="I",IFERROR(SUMIF('BG 30.09.2020'!A:A,'Clasificación 09.20'!C359,'BG 30.09.2020'!D:D),0),0)</f>
        <v>45483.91</v>
      </c>
      <c r="J359" s="695"/>
    </row>
    <row r="360" spans="1:10" s="697" customFormat="1" ht="12" hidden="1" customHeight="1">
      <c r="A360" s="691" t="s">
        <v>345</v>
      </c>
      <c r="B360" s="691" t="s">
        <v>40</v>
      </c>
      <c r="C360" s="692">
        <v>410111</v>
      </c>
      <c r="D360" s="693" t="s">
        <v>347</v>
      </c>
      <c r="E360" s="694" t="s">
        <v>411</v>
      </c>
      <c r="F360" s="694" t="s">
        <v>654</v>
      </c>
      <c r="G360" s="750">
        <f>IF(F360="I",IFERROR(SUMIF('BG 30.09.2020'!A:A,'Clasificación 09.20'!C360,'BG 30.09.2020'!C:C),0),0)</f>
        <v>11536590</v>
      </c>
      <c r="H360" s="695"/>
      <c r="I360" s="717">
        <f>IF(F360="I",IFERROR(SUMIF('BG 30.09.2020'!A:A,'Clasificación 09.20'!C360,'BG 30.09.2020'!D:D),0),0)</f>
        <v>1683.79</v>
      </c>
      <c r="J360" s="695"/>
    </row>
    <row r="361" spans="1:10" s="697" customFormat="1" ht="12" hidden="1" customHeight="1">
      <c r="A361" s="691" t="s">
        <v>345</v>
      </c>
      <c r="B361" s="691" t="s">
        <v>131</v>
      </c>
      <c r="C361" s="692">
        <v>410112</v>
      </c>
      <c r="D361" s="693" t="s">
        <v>732</v>
      </c>
      <c r="E361" s="694" t="s">
        <v>6</v>
      </c>
      <c r="F361" s="694" t="s">
        <v>654</v>
      </c>
      <c r="G361" s="750">
        <f>IF(F361="I",IFERROR(SUMIF('BG 30.09.2020'!A:A,'Clasificación 09.20'!C361,'BG 30.09.2020'!C:C),0),0)</f>
        <v>729699081</v>
      </c>
      <c r="H361" s="695"/>
      <c r="I361" s="717">
        <f>IF(F361="I",IFERROR(SUMIF('BG 30.09.2020'!A:A,'Clasificación 09.20'!C361,'BG 30.09.2020'!D:D),0),0)</f>
        <v>110588.99</v>
      </c>
      <c r="J361" s="695"/>
    </row>
    <row r="362" spans="1:10" s="697" customFormat="1" ht="12" hidden="1" customHeight="1">
      <c r="A362" s="691" t="s">
        <v>345</v>
      </c>
      <c r="B362" s="691" t="s">
        <v>609</v>
      </c>
      <c r="C362" s="692">
        <v>410113</v>
      </c>
      <c r="D362" s="693" t="s">
        <v>204</v>
      </c>
      <c r="E362" s="694" t="s">
        <v>6</v>
      </c>
      <c r="F362" s="694" t="s">
        <v>654</v>
      </c>
      <c r="G362" s="750">
        <f>IF(F362="I",IFERROR(SUMIF('BG 30.09.2020'!A:A,'Clasificación 09.20'!C362,'BG 30.09.2020'!C:C),0),0)</f>
        <v>0</v>
      </c>
      <c r="H362" s="695"/>
      <c r="I362" s="717">
        <f>IF(F362="I",IFERROR(SUMIF('BG 30.09.2020'!A:A,'Clasificación 09.20'!C362,'BG 30.09.2020'!D:D),0),0)</f>
        <v>0</v>
      </c>
      <c r="J362" s="695"/>
    </row>
    <row r="363" spans="1:10" s="697" customFormat="1" ht="12" hidden="1" customHeight="1">
      <c r="A363" s="691" t="s">
        <v>345</v>
      </c>
      <c r="B363" s="691" t="s">
        <v>609</v>
      </c>
      <c r="C363" s="692">
        <v>410114</v>
      </c>
      <c r="D363" s="693" t="s">
        <v>577</v>
      </c>
      <c r="E363" s="694" t="s">
        <v>6</v>
      </c>
      <c r="F363" s="694" t="s">
        <v>654</v>
      </c>
      <c r="G363" s="750">
        <f>IF(F363="I",IFERROR(SUMIF('BG 30.09.2020'!A:A,'Clasificación 09.20'!C363,'BG 30.09.2020'!C:C),0),0)</f>
        <v>0</v>
      </c>
      <c r="H363" s="695"/>
      <c r="I363" s="717">
        <f>IF(F363="I",IFERROR(SUMIF('BG 30.09.2020'!A:A,'Clasificación 09.20'!C363,'BG 30.09.2020'!D:D),0),0)</f>
        <v>0</v>
      </c>
      <c r="J363" s="695"/>
    </row>
    <row r="364" spans="1:10" s="697" customFormat="1" ht="12" hidden="1" customHeight="1">
      <c r="A364" s="691" t="s">
        <v>345</v>
      </c>
      <c r="B364" s="691" t="s">
        <v>609</v>
      </c>
      <c r="C364" s="692">
        <v>410115</v>
      </c>
      <c r="D364" s="693" t="s">
        <v>351</v>
      </c>
      <c r="E364" s="694" t="s">
        <v>6</v>
      </c>
      <c r="F364" s="694" t="s">
        <v>654</v>
      </c>
      <c r="G364" s="750">
        <f>IF(F364="I",IFERROR(SUMIF('BG 30.09.2020'!A:A,'Clasificación 09.20'!C364,'BG 30.09.2020'!C:C),0),0)</f>
        <v>1926533</v>
      </c>
      <c r="H364" s="695"/>
      <c r="I364" s="717">
        <f>IF(F364="I",IFERROR(SUMIF('BG 30.09.2020'!A:A,'Clasificación 09.20'!C364,'BG 30.09.2020'!D:D),0),0)</f>
        <v>288.54000000000002</v>
      </c>
      <c r="J364" s="695"/>
    </row>
    <row r="365" spans="1:10" s="697" customFormat="1" ht="12" hidden="1" customHeight="1">
      <c r="A365" s="691" t="s">
        <v>345</v>
      </c>
      <c r="B365" s="718" t="s">
        <v>741</v>
      </c>
      <c r="C365" s="692">
        <v>410116</v>
      </c>
      <c r="D365" s="693" t="s">
        <v>625</v>
      </c>
      <c r="E365" s="694" t="s">
        <v>6</v>
      </c>
      <c r="F365" s="694" t="s">
        <v>654</v>
      </c>
      <c r="G365" s="750">
        <f>IF(F365="I",IFERROR(SUMIF('BG 30.09.2020'!A:A,'Clasificación 09.20'!C365,'BG 30.09.2020'!C:C),0),0)</f>
        <v>2760210089</v>
      </c>
      <c r="H365" s="695"/>
      <c r="I365" s="717">
        <f>IF(F365="I",IFERROR(SUMIF('BG 30.09.2020'!A:A,'Clasificación 09.20'!C365,'BG 30.09.2020'!D:D),0),0)</f>
        <v>410440.41000000009</v>
      </c>
      <c r="J365" s="695"/>
    </row>
    <row r="366" spans="1:10" s="697" customFormat="1" ht="12" hidden="1" customHeight="1">
      <c r="A366" s="691" t="s">
        <v>345</v>
      </c>
      <c r="B366" s="691" t="s">
        <v>609</v>
      </c>
      <c r="C366" s="692">
        <v>410117</v>
      </c>
      <c r="D366" s="693" t="s">
        <v>626</v>
      </c>
      <c r="E366" s="694" t="s">
        <v>6</v>
      </c>
      <c r="F366" s="694" t="s">
        <v>654</v>
      </c>
      <c r="G366" s="750">
        <f>IF(F366="I",IFERROR(SUMIF('BG 30.09.2020'!A:A,'Clasificación 09.20'!C366,'BG 30.09.2020'!C:C),0),0)</f>
        <v>0</v>
      </c>
      <c r="H366" s="695"/>
      <c r="I366" s="695">
        <f>IF(F366="I",IFERROR(SUMIF('BG 30.09.2020'!A:A,'Clasificación 09.20'!C366,'BG 30.09.2020'!D:D),0),0)</f>
        <v>0</v>
      </c>
      <c r="J366" s="695"/>
    </row>
    <row r="367" spans="1:10" s="697" customFormat="1" ht="12" hidden="1" customHeight="1">
      <c r="A367" s="691" t="s">
        <v>345</v>
      </c>
      <c r="B367" s="691" t="s">
        <v>609</v>
      </c>
      <c r="C367" s="692">
        <v>410118</v>
      </c>
      <c r="D367" s="693" t="s">
        <v>733</v>
      </c>
      <c r="E367" s="694" t="s">
        <v>6</v>
      </c>
      <c r="F367" s="694" t="s">
        <v>654</v>
      </c>
      <c r="G367" s="750">
        <f>IF(F367="I",IFERROR(SUMIF('BG 30.09.2020'!A:A,'Clasificación 09.20'!C367,'BG 30.09.2020'!C:C),0),0)</f>
        <v>3516576</v>
      </c>
      <c r="H367" s="695"/>
      <c r="I367" s="717">
        <f>IF(F367="I",IFERROR(SUMIF('BG 30.09.2020'!A:A,'Clasificación 09.20'!C367,'BG 30.09.2020'!D:D),0),0)</f>
        <v>535.42999999999995</v>
      </c>
      <c r="J367" s="695"/>
    </row>
    <row r="368" spans="1:10" s="697" customFormat="1" ht="12" hidden="1" customHeight="1">
      <c r="A368" s="691" t="s">
        <v>345</v>
      </c>
      <c r="B368" s="691" t="s">
        <v>609</v>
      </c>
      <c r="C368" s="692">
        <v>410119</v>
      </c>
      <c r="D368" s="693" t="s">
        <v>1069</v>
      </c>
      <c r="E368" s="694" t="s">
        <v>6</v>
      </c>
      <c r="F368" s="694" t="s">
        <v>654</v>
      </c>
      <c r="G368" s="750">
        <f>IF(F368="I",IFERROR(SUMIF('BG 30.09.2020'!A:A,'Clasificación 09.20'!C368,'BG 30.09.2020'!C:C),0),0)</f>
        <v>17630000</v>
      </c>
      <c r="H368" s="695"/>
      <c r="I368" s="717">
        <f>IF(F368="I",IFERROR(SUMIF('BG 30.09.2020'!A:A,'Clasificación 09.20'!C368,'BG 30.09.2020'!D:D),0),0)</f>
        <v>2609.88</v>
      </c>
      <c r="J368" s="695"/>
    </row>
    <row r="369" spans="1:10" s="697" customFormat="1" ht="12" hidden="1" customHeight="1">
      <c r="A369" s="691" t="s">
        <v>345</v>
      </c>
      <c r="B369" s="691" t="s">
        <v>609</v>
      </c>
      <c r="C369" s="692">
        <v>410130</v>
      </c>
      <c r="D369" s="693" t="s">
        <v>349</v>
      </c>
      <c r="E369" s="694" t="s">
        <v>6</v>
      </c>
      <c r="F369" s="694" t="s">
        <v>654</v>
      </c>
      <c r="G369" s="750">
        <f>IF(F369="I",IFERROR(SUMIF('BG 30.09.2020'!A:A,'Clasificación 09.20'!C369,'BG 30.09.2020'!C:C),0),0)</f>
        <v>0</v>
      </c>
      <c r="H369" s="695"/>
      <c r="I369" s="695">
        <f>IF(F369="I",IFERROR(SUMIF('BG 30.09.2020'!A:A,'Clasificación 09.20'!C369,'BG 30.09.2020'!D:D),0),0)</f>
        <v>0</v>
      </c>
      <c r="J369" s="695"/>
    </row>
    <row r="370" spans="1:10" s="690" customFormat="1" ht="12" hidden="1" customHeight="1">
      <c r="A370" s="685" t="s">
        <v>345</v>
      </c>
      <c r="B370" s="685"/>
      <c r="C370" s="686">
        <v>42</v>
      </c>
      <c r="D370" s="687" t="s">
        <v>524</v>
      </c>
      <c r="E370" s="688" t="s">
        <v>6</v>
      </c>
      <c r="F370" s="688" t="s">
        <v>653</v>
      </c>
      <c r="G370" s="749">
        <f>IF(F370="I",IFERROR(SUMIF('BG 30.09.2020'!A:A,'Clasificación 09.20'!C370,'BG 30.09.2020'!C:C),0),0)</f>
        <v>0</v>
      </c>
      <c r="H370" s="689"/>
      <c r="I370" s="689">
        <f>IF(F370="I",IFERROR(SUMIF('BG 30.09.2020'!A:A,'Clasificación 09.20'!C370,'BG 30.09.2020'!D:D),0),0)</f>
        <v>0</v>
      </c>
      <c r="J370" s="689"/>
    </row>
    <row r="371" spans="1:10" s="697" customFormat="1" ht="12" hidden="1" customHeight="1">
      <c r="A371" s="691" t="s">
        <v>345</v>
      </c>
      <c r="B371" s="691" t="s">
        <v>427</v>
      </c>
      <c r="C371" s="692">
        <v>42101</v>
      </c>
      <c r="D371" s="693" t="s">
        <v>352</v>
      </c>
      <c r="E371" s="694" t="s">
        <v>6</v>
      </c>
      <c r="F371" s="694" t="s">
        <v>654</v>
      </c>
      <c r="G371" s="750">
        <f>IF(F371="I",IFERROR(SUMIF('BG 30.09.2020'!A:A,'Clasificación 09.20'!C371,'BG 30.09.2020'!C:C),0),0)</f>
        <v>0</v>
      </c>
      <c r="H371" s="695"/>
      <c r="I371" s="695">
        <f>IF(F371="I",IFERROR(SUMIF('BG 30.09.2020'!A:A,'Clasificación 09.20'!C371,'BG 30.09.2020'!D:D),0),0)</f>
        <v>0</v>
      </c>
      <c r="J371" s="695"/>
    </row>
    <row r="372" spans="1:10" s="697" customFormat="1" ht="12" hidden="1" customHeight="1">
      <c r="A372" s="691" t="s">
        <v>345</v>
      </c>
      <c r="B372" s="691" t="s">
        <v>437</v>
      </c>
      <c r="C372" s="692">
        <v>42103</v>
      </c>
      <c r="D372" s="693" t="s">
        <v>353</v>
      </c>
      <c r="E372" s="694" t="s">
        <v>6</v>
      </c>
      <c r="F372" s="694" t="s">
        <v>654</v>
      </c>
      <c r="G372" s="750">
        <f>IF(F372="I",IFERROR(SUMIF('BG 30.09.2020'!A:A,'Clasificación 09.20'!C372,'BG 30.09.2020'!C:C),0),0)</f>
        <v>811495260</v>
      </c>
      <c r="H372" s="695"/>
      <c r="I372" s="717">
        <f>IF(F372="I",IFERROR(SUMIF('BG 30.09.2020'!A:A,'Clasificación 09.20'!C372,'BG 30.09.2020'!D:D),0),0)</f>
        <v>92412.599999999991</v>
      </c>
      <c r="J372" s="695"/>
    </row>
    <row r="373" spans="1:10" s="697" customFormat="1" ht="12" hidden="1" customHeight="1">
      <c r="A373" s="691" t="s">
        <v>345</v>
      </c>
      <c r="B373" s="691" t="s">
        <v>427</v>
      </c>
      <c r="C373" s="692">
        <v>42104</v>
      </c>
      <c r="D373" s="693" t="s">
        <v>354</v>
      </c>
      <c r="E373" s="694" t="s">
        <v>6</v>
      </c>
      <c r="F373" s="694" t="s">
        <v>654</v>
      </c>
      <c r="G373" s="750">
        <f>IF(F373="I",IFERROR(SUMIF('BG 30.09.2020'!A:A,'Clasificación 09.20'!C373,'BG 30.09.2020'!C:C),0),0)</f>
        <v>0</v>
      </c>
      <c r="H373" s="695"/>
      <c r="I373" s="695">
        <f>IF(F373="I",IFERROR(SUMIF('BG 30.09.2020'!A:A,'Clasificación 09.20'!C373,'BG 30.09.2020'!D:D),0),0)</f>
        <v>0</v>
      </c>
      <c r="J373" s="695"/>
    </row>
    <row r="374" spans="1:10" s="697" customFormat="1" ht="12" hidden="1" customHeight="1">
      <c r="A374" s="691" t="s">
        <v>345</v>
      </c>
      <c r="B374" s="691" t="s">
        <v>427</v>
      </c>
      <c r="C374" s="692">
        <v>42201</v>
      </c>
      <c r="D374" s="693" t="s">
        <v>352</v>
      </c>
      <c r="E374" s="694" t="s">
        <v>6</v>
      </c>
      <c r="F374" s="694" t="s">
        <v>654</v>
      </c>
      <c r="G374" s="750">
        <f>IF(F374="I",IFERROR(SUMIF('BG 30.09.2020'!A:A,'Clasificación 09.20'!C374,'BG 30.09.2020'!C:C),0),0)</f>
        <v>0</v>
      </c>
      <c r="H374" s="695"/>
      <c r="I374" s="695">
        <f>IF(F374="I",IFERROR(SUMIF('BG 30.09.2020'!A:A,'Clasificación 09.20'!C374,'BG 30.09.2020'!D:D),0),0)</f>
        <v>0</v>
      </c>
      <c r="J374" s="695"/>
    </row>
    <row r="375" spans="1:10" s="697" customFormat="1" ht="12" hidden="1" customHeight="1">
      <c r="A375" s="691" t="s">
        <v>345</v>
      </c>
      <c r="B375" s="691" t="s">
        <v>142</v>
      </c>
      <c r="C375" s="692">
        <v>42205</v>
      </c>
      <c r="D375" s="693" t="s">
        <v>525</v>
      </c>
      <c r="E375" s="694" t="s">
        <v>411</v>
      </c>
      <c r="F375" s="694" t="s">
        <v>654</v>
      </c>
      <c r="G375" s="750">
        <f>IF(F375="I",IFERROR(SUMIF('BG 30.09.2020'!A:A,'Clasificación 09.20'!C375,'BG 30.09.2020'!C:C),0),0)</f>
        <v>861891</v>
      </c>
      <c r="H375" s="695"/>
      <c r="I375" s="717">
        <f>IF(F375="I",IFERROR(SUMIF('BG 30.09.2020'!A:A,'Clasificación 09.20'!C375,'BG 30.09.2020'!D:D),0),0)</f>
        <v>128.4</v>
      </c>
      <c r="J375" s="695"/>
    </row>
    <row r="376" spans="1:10" s="690" customFormat="1" ht="12" hidden="1" customHeight="1">
      <c r="A376" s="685" t="s">
        <v>345</v>
      </c>
      <c r="B376" s="685"/>
      <c r="C376" s="686">
        <v>43</v>
      </c>
      <c r="D376" s="687" t="s">
        <v>526</v>
      </c>
      <c r="E376" s="688" t="s">
        <v>6</v>
      </c>
      <c r="F376" s="688" t="s">
        <v>653</v>
      </c>
      <c r="G376" s="749">
        <f>IF(F376="I",IFERROR(SUMIF('BG 30.09.2020'!A:A,'Clasificación 09.20'!C376,'BG 30.09.2020'!C:C),0),0)</f>
        <v>0</v>
      </c>
      <c r="H376" s="689"/>
      <c r="I376" s="689">
        <f>IF(F376="I",IFERROR(SUMIF('BG 30.09.2020'!A:A,'Clasificación 09.20'!C376,'BG 30.09.2020'!D:D),0),0)</f>
        <v>0</v>
      </c>
      <c r="J376" s="689"/>
    </row>
    <row r="377" spans="1:10" s="697" customFormat="1" ht="12" hidden="1" customHeight="1">
      <c r="A377" s="691" t="s">
        <v>345</v>
      </c>
      <c r="B377" s="691" t="s">
        <v>322</v>
      </c>
      <c r="C377" s="692">
        <v>4301</v>
      </c>
      <c r="D377" s="693" t="s">
        <v>355</v>
      </c>
      <c r="E377" s="694" t="s">
        <v>6</v>
      </c>
      <c r="F377" s="694" t="s">
        <v>654</v>
      </c>
      <c r="G377" s="750">
        <f>IF(F377="I",IFERROR(SUMIF('BG 30.09.2020'!A:A,'Clasificación 09.20'!C377,'BG 30.09.2020'!C:C),0),0)</f>
        <v>0</v>
      </c>
      <c r="H377" s="695"/>
      <c r="I377" s="695">
        <f>IF(F377="I",IFERROR(SUMIF('BG 30.09.2020'!A:A,'Clasificación 09.20'!C377,'BG 30.09.2020'!D:D),0),0)</f>
        <v>0</v>
      </c>
      <c r="J377" s="695"/>
    </row>
    <row r="378" spans="1:10" s="697" customFormat="1" ht="12" hidden="1" customHeight="1">
      <c r="A378" s="691" t="s">
        <v>345</v>
      </c>
      <c r="B378" s="691" t="s">
        <v>322</v>
      </c>
      <c r="C378" s="692">
        <v>4302</v>
      </c>
      <c r="D378" s="693" t="s">
        <v>356</v>
      </c>
      <c r="E378" s="694" t="s">
        <v>6</v>
      </c>
      <c r="F378" s="694" t="s">
        <v>654</v>
      </c>
      <c r="G378" s="750">
        <f>IF(F378="I",IFERROR(SUMIF('BG 30.09.2020'!A:A,'Clasificación 09.20'!C378,'BG 30.09.2020'!C:C),0),0)</f>
        <v>0</v>
      </c>
      <c r="H378" s="695"/>
      <c r="I378" s="695">
        <f>IF(F378="I",IFERROR(SUMIF('BG 30.09.2020'!A:A,'Clasificación 09.20'!C378,'BG 30.09.2020'!D:D),0),0)</f>
        <v>0</v>
      </c>
      <c r="J378" s="695"/>
    </row>
    <row r="379" spans="1:10" s="697" customFormat="1" ht="12" hidden="1" customHeight="1">
      <c r="A379" s="691" t="s">
        <v>345</v>
      </c>
      <c r="B379" s="691" t="s">
        <v>322</v>
      </c>
      <c r="C379" s="692">
        <v>4303</v>
      </c>
      <c r="D379" s="693" t="s">
        <v>357</v>
      </c>
      <c r="E379" s="694" t="s">
        <v>6</v>
      </c>
      <c r="F379" s="694" t="s">
        <v>654</v>
      </c>
      <c r="G379" s="750">
        <f>IF(F379="I",IFERROR(SUMIF('BG 30.09.2020'!A:A,'Clasificación 09.20'!C379,'BG 30.09.2020'!C:C),0),0)</f>
        <v>0</v>
      </c>
      <c r="H379" s="695"/>
      <c r="I379" s="695">
        <f>IF(F379="I",IFERROR(SUMIF('BG 30.09.2020'!A:A,'Clasificación 09.20'!C379,'BG 30.09.2020'!D:D),0),0)</f>
        <v>0</v>
      </c>
      <c r="J379" s="695"/>
    </row>
    <row r="380" spans="1:10" s="697" customFormat="1" ht="12" hidden="1" customHeight="1">
      <c r="A380" s="691" t="s">
        <v>345</v>
      </c>
      <c r="B380" s="691" t="s">
        <v>322</v>
      </c>
      <c r="C380" s="692">
        <v>4304</v>
      </c>
      <c r="D380" s="693" t="s">
        <v>1370</v>
      </c>
      <c r="E380" s="694" t="s">
        <v>6</v>
      </c>
      <c r="F380" s="694" t="s">
        <v>654</v>
      </c>
      <c r="G380" s="750">
        <f>IF(F380="I",IFERROR(SUMIF('BG 30.09.2020'!A:A,'Clasificación 09.20'!C380,'BG 30.09.2020'!C:C),0),0)</f>
        <v>3190335</v>
      </c>
      <c r="H380" s="695"/>
      <c r="I380" s="695">
        <f>IF(F380="I",IFERROR(SUMIF('BG 30.09.2020'!A:A,'Clasificación 09.20'!C380,'BG 30.09.2020'!D:D),0),0)</f>
        <v>-457.43</v>
      </c>
      <c r="J380" s="695"/>
    </row>
    <row r="381" spans="1:10" s="697" customFormat="1" ht="12" hidden="1" customHeight="1">
      <c r="A381" s="691" t="s">
        <v>345</v>
      </c>
      <c r="B381" s="691" t="s">
        <v>615</v>
      </c>
      <c r="C381" s="692">
        <v>4305</v>
      </c>
      <c r="D381" s="693" t="s">
        <v>358</v>
      </c>
      <c r="E381" s="694" t="s">
        <v>6</v>
      </c>
      <c r="F381" s="694" t="s">
        <v>654</v>
      </c>
      <c r="G381" s="750">
        <f>IF(F381="I",IFERROR(SUMIF('BG 30.09.2020'!A:A,'Clasificación 09.20'!C381,'BG 30.09.2020'!C:C),0),0)</f>
        <v>963852</v>
      </c>
      <c r="H381" s="695"/>
      <c r="I381" s="717">
        <f>IF(F381="I",IFERROR(SUMIF('BG 30.09.2020'!A:A,'Clasificación 09.20'!C381,'BG 30.09.2020'!D:D),0),0)</f>
        <v>145.13999999999999</v>
      </c>
      <c r="J381" s="695"/>
    </row>
    <row r="382" spans="1:10" s="690" customFormat="1" ht="12" hidden="1" customHeight="1">
      <c r="A382" s="685" t="s">
        <v>421</v>
      </c>
      <c r="B382" s="685"/>
      <c r="C382" s="686">
        <v>5</v>
      </c>
      <c r="D382" s="687" t="s">
        <v>359</v>
      </c>
      <c r="E382" s="688" t="s">
        <v>6</v>
      </c>
      <c r="F382" s="688" t="s">
        <v>653</v>
      </c>
      <c r="G382" s="749">
        <f>IF(F382="I",IFERROR(SUMIF('BG 30.09.2020'!A:A,'Clasificación 09.20'!C382,'BG 30.09.2020'!C:C),0),0)</f>
        <v>0</v>
      </c>
      <c r="H382" s="689"/>
      <c r="I382" s="689">
        <f>IF(F382="I",IFERROR(SUMIF('BG 30.09.2020'!A:A,'Clasificación 09.20'!C382,'BG 30.09.2020'!D:D),0),0)</f>
        <v>0</v>
      </c>
      <c r="J382" s="689"/>
    </row>
    <row r="383" spans="1:10" s="690" customFormat="1" ht="12" hidden="1" customHeight="1">
      <c r="A383" s="685" t="s">
        <v>421</v>
      </c>
      <c r="B383" s="685"/>
      <c r="C383" s="686">
        <v>51</v>
      </c>
      <c r="D383" s="687" t="s">
        <v>360</v>
      </c>
      <c r="E383" s="688" t="s">
        <v>6</v>
      </c>
      <c r="F383" s="688" t="s">
        <v>653</v>
      </c>
      <c r="G383" s="749">
        <f>IF(F383="I",IFERROR(SUMIF('BG 30.09.2020'!A:A,'Clasificación 09.20'!C383,'BG 30.09.2020'!C:C),0),0)</f>
        <v>0</v>
      </c>
      <c r="H383" s="689"/>
      <c r="I383" s="689">
        <f>IF(F383="I",IFERROR(SUMIF('BG 30.09.2020'!A:A,'Clasificación 09.20'!C383,'BG 30.09.2020'!D:D),0),0)</f>
        <v>0</v>
      </c>
      <c r="J383" s="689"/>
    </row>
    <row r="384" spans="1:10" s="690" customFormat="1" ht="12" hidden="1" customHeight="1">
      <c r="A384" s="685" t="s">
        <v>421</v>
      </c>
      <c r="B384" s="685"/>
      <c r="C384" s="686">
        <v>5101</v>
      </c>
      <c r="D384" s="687" t="s">
        <v>527</v>
      </c>
      <c r="E384" s="688" t="s">
        <v>411</v>
      </c>
      <c r="F384" s="688" t="s">
        <v>653</v>
      </c>
      <c r="G384" s="749">
        <f>IF(F384="I",IFERROR(SUMIF('BG 30.09.2020'!A:A,'Clasificación 09.20'!C384,'BG 30.09.2020'!C:C),0),0)</f>
        <v>0</v>
      </c>
      <c r="H384" s="689"/>
      <c r="I384" s="689">
        <f>IF(F384="I",IFERROR(SUMIF('BG 30.09.2020'!A:A,'Clasificación 09.20'!C384,'BG 30.09.2020'!D:D),0),0)</f>
        <v>0</v>
      </c>
      <c r="J384" s="689"/>
    </row>
    <row r="385" spans="1:10" s="697" customFormat="1" ht="12" hidden="1" customHeight="1">
      <c r="A385" s="691" t="s">
        <v>421</v>
      </c>
      <c r="B385" s="691" t="s">
        <v>528</v>
      </c>
      <c r="C385" s="692">
        <v>510101</v>
      </c>
      <c r="D385" s="693" t="s">
        <v>528</v>
      </c>
      <c r="E385" s="694" t="s">
        <v>411</v>
      </c>
      <c r="F385" s="694" t="s">
        <v>654</v>
      </c>
      <c r="G385" s="750">
        <f>IF(F385="I",IFERROR(SUMIF('BG 30.09.2020'!A:A,'Clasificación 09.20'!C385,'BG 30.09.2020'!C:C),0),0)</f>
        <v>56638828</v>
      </c>
      <c r="H385" s="695"/>
      <c r="I385" s="717">
        <f>IF(F385="I",IFERROR(SUMIF('BG 30.09.2020'!A:A,'Clasificación 09.20'!C385,'BG 30.09.2020'!D:D),0),0)</f>
        <v>8580.3799999999992</v>
      </c>
      <c r="J385" s="695"/>
    </row>
    <row r="386" spans="1:10" s="697" customFormat="1" ht="12" hidden="1" customHeight="1">
      <c r="A386" s="691" t="s">
        <v>421</v>
      </c>
      <c r="B386" s="691" t="s">
        <v>42</v>
      </c>
      <c r="C386" s="692">
        <v>510102</v>
      </c>
      <c r="D386" s="693" t="s">
        <v>386</v>
      </c>
      <c r="E386" s="694" t="s">
        <v>411</v>
      </c>
      <c r="F386" s="694" t="s">
        <v>654</v>
      </c>
      <c r="G386" s="750">
        <f>IF(F386="I",IFERROR(SUMIF('BG 30.09.2020'!A:A,'Clasificación 09.20'!C386,'BG 30.09.2020'!C:C),0),0)</f>
        <v>128496445</v>
      </c>
      <c r="H386" s="695"/>
      <c r="I386" s="717">
        <f>IF(F386="I",IFERROR(SUMIF('BG 30.09.2020'!A:A,'Clasificación 09.20'!C386,'BG 30.09.2020'!D:D),0),0)</f>
        <v>18990.41</v>
      </c>
      <c r="J386" s="695"/>
    </row>
    <row r="387" spans="1:10" s="697" customFormat="1" ht="12" hidden="1" customHeight="1">
      <c r="A387" s="691" t="s">
        <v>421</v>
      </c>
      <c r="B387" s="691" t="s">
        <v>496</v>
      </c>
      <c r="C387" s="692">
        <v>510103</v>
      </c>
      <c r="D387" s="693" t="s">
        <v>529</v>
      </c>
      <c r="E387" s="694" t="s">
        <v>411</v>
      </c>
      <c r="F387" s="694" t="s">
        <v>654</v>
      </c>
      <c r="G387" s="750">
        <f>IF(F387="I",IFERROR(SUMIF('BG 30.09.2020'!A:A,'Clasificación 09.20'!C387,'BG 30.09.2020'!C:C),0),0)</f>
        <v>39288422</v>
      </c>
      <c r="H387" s="695"/>
      <c r="I387" s="717">
        <f>IF(F387="I",IFERROR(SUMIF('BG 30.09.2020'!A:A,'Clasificación 09.20'!C387,'BG 30.09.2020'!D:D),0),0)</f>
        <v>5954.87</v>
      </c>
      <c r="J387" s="695"/>
    </row>
    <row r="388" spans="1:10" s="697" customFormat="1" ht="12" hidden="1" customHeight="1">
      <c r="A388" s="691" t="s">
        <v>421</v>
      </c>
      <c r="B388" s="691" t="s">
        <v>496</v>
      </c>
      <c r="C388" s="692">
        <v>510104</v>
      </c>
      <c r="D388" s="693" t="s">
        <v>530</v>
      </c>
      <c r="E388" s="694" t="s">
        <v>6</v>
      </c>
      <c r="F388" s="694" t="s">
        <v>654</v>
      </c>
      <c r="G388" s="750">
        <f>IF(F388="I",IFERROR(SUMIF('BG 30.09.2020'!A:A,'Clasificación 09.20'!C388,'BG 30.09.2020'!C:C),0),0)</f>
        <v>810994237</v>
      </c>
      <c r="H388" s="695"/>
      <c r="I388" s="717">
        <f>IF(F388="I",IFERROR(SUMIF('BG 30.09.2020'!A:A,'Clasificación 09.20'!C388,'BG 30.09.2020'!D:D),0),0)</f>
        <v>118728.82</v>
      </c>
      <c r="J388" s="695"/>
    </row>
    <row r="389" spans="1:10" s="697" customFormat="1" ht="12" hidden="1" customHeight="1">
      <c r="A389" s="691" t="s">
        <v>421</v>
      </c>
      <c r="B389" s="691" t="s">
        <v>496</v>
      </c>
      <c r="C389" s="692">
        <v>510105</v>
      </c>
      <c r="D389" s="693" t="s">
        <v>387</v>
      </c>
      <c r="E389" s="694" t="s">
        <v>411</v>
      </c>
      <c r="F389" s="694" t="s">
        <v>654</v>
      </c>
      <c r="G389" s="750">
        <f>IF(F389="I",IFERROR(SUMIF('BG 30.09.2020'!A:A,'Clasificación 09.20'!C389,'BG 30.09.2020'!C:C),0),0)</f>
        <v>157750825</v>
      </c>
      <c r="H389" s="695"/>
      <c r="I389" s="695">
        <f>IF(F389="I",IFERROR(SUMIF('BG 30.09.2020'!A:A,'Clasificación 09.20'!C389,'BG 30.09.2020'!D:D),0),0)</f>
        <v>22749.71</v>
      </c>
      <c r="J389" s="695"/>
    </row>
    <row r="390" spans="1:10" s="697" customFormat="1" ht="12" hidden="1" customHeight="1">
      <c r="A390" s="691" t="s">
        <v>421</v>
      </c>
      <c r="B390" s="691" t="s">
        <v>496</v>
      </c>
      <c r="C390" s="692">
        <v>510106</v>
      </c>
      <c r="D390" s="693" t="s">
        <v>531</v>
      </c>
      <c r="E390" s="694" t="s">
        <v>411</v>
      </c>
      <c r="F390" s="694" t="s">
        <v>654</v>
      </c>
      <c r="G390" s="750">
        <f>IF(F390="I",IFERROR(SUMIF('BG 30.09.2020'!A:A,'Clasificación 09.20'!C390,'BG 30.09.2020'!C:C),0),0)</f>
        <v>2530200</v>
      </c>
      <c r="H390" s="695"/>
      <c r="I390" s="717">
        <f>IF(F390="I",IFERROR(SUMIF('BG 30.09.2020'!A:A,'Clasificación 09.20'!C390,'BG 30.09.2020'!D:D),0),0)</f>
        <v>390.84</v>
      </c>
      <c r="J390" s="695"/>
    </row>
    <row r="391" spans="1:10" s="697" customFormat="1" ht="12" hidden="1" customHeight="1">
      <c r="A391" s="691" t="s">
        <v>421</v>
      </c>
      <c r="B391" s="691" t="s">
        <v>496</v>
      </c>
      <c r="C391" s="692">
        <v>510107</v>
      </c>
      <c r="D391" s="693" t="s">
        <v>388</v>
      </c>
      <c r="E391" s="694" t="s">
        <v>411</v>
      </c>
      <c r="F391" s="694" t="s">
        <v>654</v>
      </c>
      <c r="G391" s="750">
        <f>IF(F391="I",IFERROR(SUMIF('BG 30.09.2020'!A:A,'Clasificación 09.20'!C391,'BG 30.09.2020'!C:C),0),0)</f>
        <v>0</v>
      </c>
      <c r="H391" s="695"/>
      <c r="I391" s="695">
        <f>IF(F391="I",IFERROR(SUMIF('BG 30.09.2020'!A:A,'Clasificación 09.20'!C391,'BG 30.09.2020'!D:D),0),0)</f>
        <v>0</v>
      </c>
      <c r="J391" s="695"/>
    </row>
    <row r="392" spans="1:10" s="697" customFormat="1" ht="12" hidden="1" customHeight="1">
      <c r="A392" s="691" t="s">
        <v>421</v>
      </c>
      <c r="B392" s="691" t="s">
        <v>496</v>
      </c>
      <c r="C392" s="692">
        <v>510108</v>
      </c>
      <c r="D392" s="693" t="s">
        <v>578</v>
      </c>
      <c r="E392" s="694" t="s">
        <v>6</v>
      </c>
      <c r="F392" s="694" t="s">
        <v>654</v>
      </c>
      <c r="G392" s="750">
        <f>IF(F392="I",IFERROR(SUMIF('BG 30.09.2020'!A:A,'Clasificación 09.20'!C392,'BG 30.09.2020'!C:C),0),0)</f>
        <v>7618424</v>
      </c>
      <c r="H392" s="695"/>
      <c r="I392" s="717">
        <f>IF(F392="I",IFERROR(SUMIF('BG 30.09.2020'!A:A,'Clasificación 09.20'!C392,'BG 30.09.2020'!D:D),0),0)</f>
        <v>1096.8499999999999</v>
      </c>
      <c r="J392" s="695"/>
    </row>
    <row r="393" spans="1:10" s="697" customFormat="1" hidden="1">
      <c r="A393" s="691" t="s">
        <v>421</v>
      </c>
      <c r="B393" s="691" t="s">
        <v>496</v>
      </c>
      <c r="C393" s="692">
        <v>510109</v>
      </c>
      <c r="D393" s="693" t="s">
        <v>480</v>
      </c>
      <c r="E393" s="694" t="s">
        <v>411</v>
      </c>
      <c r="F393" s="694" t="s">
        <v>654</v>
      </c>
      <c r="G393" s="750">
        <f>IF(F393="I",IFERROR(SUMIF('BG 30.09.2020'!A:A,'Clasificación 09.20'!C393,'BG 30.09.2020'!C:C),0),0)</f>
        <v>0</v>
      </c>
      <c r="H393" s="695"/>
      <c r="I393" s="695">
        <f>IF(F393="I",IFERROR(SUMIF('BG 30.09.2020'!A:A,'Clasificación 09.20'!C393,'BG 30.09.2020'!D:D),0),0)</f>
        <v>0</v>
      </c>
      <c r="J393" s="695"/>
    </row>
    <row r="394" spans="1:10" s="697" customFormat="1" hidden="1">
      <c r="A394" s="691" t="s">
        <v>421</v>
      </c>
      <c r="B394" s="691" t="s">
        <v>496</v>
      </c>
      <c r="C394" s="692">
        <v>510110</v>
      </c>
      <c r="D394" s="693" t="s">
        <v>734</v>
      </c>
      <c r="E394" s="694" t="s">
        <v>6</v>
      </c>
      <c r="F394" s="694" t="s">
        <v>654</v>
      </c>
      <c r="G394" s="750">
        <f>IF(F394="I",IFERROR(SUMIF('BG 30.09.2020'!A:A,'Clasificación 09.20'!C394,'BG 30.09.2020'!C:C),0),0)</f>
        <v>69245572</v>
      </c>
      <c r="H394" s="695"/>
      <c r="I394" s="717">
        <f>IF(F394="I",IFERROR(SUMIF('BG 30.09.2020'!A:A,'Clasificación 09.20'!C394,'BG 30.09.2020'!D:D),0),0)</f>
        <v>10338.890000000014</v>
      </c>
      <c r="J394" s="695"/>
    </row>
    <row r="395" spans="1:10" s="690" customFormat="1" ht="12" hidden="1" customHeight="1">
      <c r="A395" s="685" t="s">
        <v>421</v>
      </c>
      <c r="B395" s="685"/>
      <c r="C395" s="686">
        <v>5102</v>
      </c>
      <c r="D395" s="687" t="s">
        <v>532</v>
      </c>
      <c r="E395" s="688" t="s">
        <v>411</v>
      </c>
      <c r="F395" s="688" t="s">
        <v>653</v>
      </c>
      <c r="G395" s="749">
        <f>IF(F395="I",IFERROR(SUMIF('BG 30.09.2020'!A:A,'Clasificación 09.20'!C395,'BG 30.09.2020'!C:C),0),0)</f>
        <v>0</v>
      </c>
      <c r="H395" s="689"/>
      <c r="I395" s="689">
        <f>IF(F395="I",IFERROR(SUMIF('BG 30.09.2020'!A:A,'Clasificación 09.20'!C395,'BG 30.09.2020'!D:D),0),0)</f>
        <v>0</v>
      </c>
      <c r="J395" s="689"/>
    </row>
    <row r="396" spans="1:10" s="697" customFormat="1" ht="12" hidden="1" customHeight="1">
      <c r="A396" s="691" t="s">
        <v>421</v>
      </c>
      <c r="B396" s="691" t="s">
        <v>46</v>
      </c>
      <c r="C396" s="692">
        <v>510201</v>
      </c>
      <c r="D396" s="693" t="s">
        <v>369</v>
      </c>
      <c r="E396" s="694" t="s">
        <v>411</v>
      </c>
      <c r="F396" s="694" t="s">
        <v>654</v>
      </c>
      <c r="G396" s="750">
        <f>IF(F396="I",IFERROR(SUMIF('BG 30.09.2020'!A:A,'Clasificación 09.20'!C396,'BG 30.09.2020'!C:C),0),0)</f>
        <v>54000000</v>
      </c>
      <c r="H396" s="695"/>
      <c r="I396" s="717">
        <f>IF(F396="I",IFERROR(SUMIF('BG 30.09.2020'!A:A,'Clasificación 09.20'!C396,'BG 30.09.2020'!D:D),0),0)</f>
        <v>8173.59</v>
      </c>
      <c r="J396" s="695"/>
    </row>
    <row r="397" spans="1:10" s="697" customFormat="1" ht="12" hidden="1" customHeight="1">
      <c r="A397" s="691" t="s">
        <v>421</v>
      </c>
      <c r="B397" s="691" t="s">
        <v>53</v>
      </c>
      <c r="C397" s="692">
        <v>510202</v>
      </c>
      <c r="D397" s="693" t="s">
        <v>380</v>
      </c>
      <c r="E397" s="694" t="s">
        <v>411</v>
      </c>
      <c r="F397" s="694" t="s">
        <v>654</v>
      </c>
      <c r="G397" s="750">
        <f>IF(F397="I",IFERROR(SUMIF('BG 30.09.2020'!A:A,'Clasificación 09.20'!C397,'BG 30.09.2020'!C:C),0),0)</f>
        <v>0</v>
      </c>
      <c r="H397" s="695"/>
      <c r="I397" s="695">
        <f>IF(F397="I",IFERROR(SUMIF('BG 30.09.2020'!A:A,'Clasificación 09.20'!C397,'BG 30.09.2020'!D:D),0),0)</f>
        <v>0</v>
      </c>
      <c r="J397" s="695"/>
    </row>
    <row r="398" spans="1:10" s="697" customFormat="1" ht="12" hidden="1" customHeight="1">
      <c r="A398" s="691" t="s">
        <v>421</v>
      </c>
      <c r="B398" s="808" t="s">
        <v>497</v>
      </c>
      <c r="C398" s="809">
        <v>510203</v>
      </c>
      <c r="D398" s="810" t="s">
        <v>533</v>
      </c>
      <c r="E398" s="811" t="s">
        <v>6</v>
      </c>
      <c r="F398" s="811" t="s">
        <v>654</v>
      </c>
      <c r="G398" s="812">
        <f>IF(F398="I",IFERROR(SUMIF('BG 30.09.2020'!A:A,'Clasificación 09.20'!C398,'BG 30.09.2020'!C:C),0),0)</f>
        <v>1440002</v>
      </c>
      <c r="H398" s="695"/>
      <c r="I398" s="717">
        <f>IF(F398="I",IFERROR(SUMIF('BG 30.09.2020'!A:A,'Clasificación 09.20'!C398,'BG 30.09.2020'!D:D),0),0)</f>
        <v>220.46</v>
      </c>
      <c r="J398" s="695"/>
    </row>
    <row r="399" spans="1:10" s="697" customFormat="1" ht="12" hidden="1" customHeight="1">
      <c r="A399" s="691" t="s">
        <v>421</v>
      </c>
      <c r="B399" s="691" t="s">
        <v>46</v>
      </c>
      <c r="C399" s="692">
        <v>510204</v>
      </c>
      <c r="D399" s="693" t="s">
        <v>534</v>
      </c>
      <c r="E399" s="694" t="s">
        <v>6</v>
      </c>
      <c r="F399" s="694" t="s">
        <v>654</v>
      </c>
      <c r="G399" s="750">
        <f>IF(F399="I",IFERROR(SUMIF('BG 30.09.2020'!A:A,'Clasificación 09.20'!C399,'BG 30.09.2020'!C:C),0),0)</f>
        <v>13060000</v>
      </c>
      <c r="H399" s="695"/>
      <c r="I399" s="717">
        <f>IF(F399="I",IFERROR(SUMIF('BG 30.09.2020'!A:A,'Clasificación 09.20'!C399,'BG 30.09.2020'!D:D),0),0)</f>
        <v>1993.06</v>
      </c>
      <c r="J399" s="695"/>
    </row>
    <row r="400" spans="1:10" s="697" customFormat="1" ht="12" hidden="1" customHeight="1">
      <c r="A400" s="691" t="s">
        <v>421</v>
      </c>
      <c r="B400" s="691" t="s">
        <v>497</v>
      </c>
      <c r="C400" s="692">
        <v>510205</v>
      </c>
      <c r="D400" s="693" t="s">
        <v>371</v>
      </c>
      <c r="E400" s="694" t="s">
        <v>6</v>
      </c>
      <c r="F400" s="694" t="s">
        <v>654</v>
      </c>
      <c r="G400" s="750">
        <f>IF(F400="I",IFERROR(SUMIF('BG 30.09.2020'!A:A,'Clasificación 09.20'!C400,'BG 30.09.2020'!C:C),0),0)</f>
        <v>0</v>
      </c>
      <c r="H400" s="695"/>
      <c r="I400" s="695">
        <f>IF(F400="I",IFERROR(SUMIF('BG 30.09.2020'!A:A,'Clasificación 09.20'!C400,'BG 30.09.2020'!D:D),0),0)</f>
        <v>0</v>
      </c>
      <c r="J400" s="695"/>
    </row>
    <row r="401" spans="1:10" s="697" customFormat="1" ht="12" hidden="1" customHeight="1">
      <c r="A401" s="691" t="s">
        <v>421</v>
      </c>
      <c r="B401" s="808" t="s">
        <v>497</v>
      </c>
      <c r="C401" s="809">
        <v>510206</v>
      </c>
      <c r="D401" s="810" t="s">
        <v>535</v>
      </c>
      <c r="E401" s="811" t="s">
        <v>6</v>
      </c>
      <c r="F401" s="811" t="s">
        <v>654</v>
      </c>
      <c r="G401" s="812">
        <f>IF(F401="I",IFERROR(SUMIF('BG 30.09.2020'!A:A,'Clasificación 09.20'!C401,'BG 30.09.2020'!C:C),0),0)</f>
        <v>175000000</v>
      </c>
      <c r="H401" s="695"/>
      <c r="I401" s="717">
        <f>IF(F401="I",IFERROR(SUMIF('BG 30.09.2020'!A:A,'Clasificación 09.20'!C401,'BG 30.09.2020'!D:D),0),0)</f>
        <v>25765.759999999998</v>
      </c>
      <c r="J401" s="695"/>
    </row>
    <row r="402" spans="1:10" s="697" customFormat="1" ht="12" hidden="1" customHeight="1">
      <c r="A402" s="691" t="s">
        <v>421</v>
      </c>
      <c r="B402" s="691" t="s">
        <v>497</v>
      </c>
      <c r="C402" s="692">
        <v>510259</v>
      </c>
      <c r="D402" s="693" t="s">
        <v>735</v>
      </c>
      <c r="E402" s="694" t="s">
        <v>6</v>
      </c>
      <c r="F402" s="694" t="s">
        <v>654</v>
      </c>
      <c r="G402" s="750">
        <f>IF(F402="I",IFERROR(SUMIF('BG 30.09.2020'!A:A,'Clasificación 09.20'!C402,'BG 30.09.2020'!C:C),0),0)</f>
        <v>0</v>
      </c>
      <c r="H402" s="695"/>
      <c r="I402" s="695">
        <f>IF(F402="I",IFERROR(SUMIF('BG 30.09.2020'!A:A,'Clasificación 09.20'!C402,'BG 30.09.2020'!D:D),0),0)</f>
        <v>0</v>
      </c>
      <c r="J402" s="695"/>
    </row>
    <row r="403" spans="1:10" s="690" customFormat="1" ht="12" hidden="1" customHeight="1">
      <c r="A403" s="685" t="s">
        <v>421</v>
      </c>
      <c r="B403" s="685"/>
      <c r="C403" s="686">
        <v>5103</v>
      </c>
      <c r="D403" s="687" t="s">
        <v>15</v>
      </c>
      <c r="E403" s="688" t="s">
        <v>6</v>
      </c>
      <c r="F403" s="688" t="s">
        <v>653</v>
      </c>
      <c r="G403" s="749">
        <f>IF(F403="I",IFERROR(SUMIF('BG 30.09.2020'!A:A,'Clasificación 09.20'!C403,'BG 30.09.2020'!C:C),0),0)</f>
        <v>0</v>
      </c>
      <c r="H403" s="689"/>
      <c r="I403" s="689">
        <f>IF(F403="I",IFERROR(SUMIF('BG 30.09.2020'!A:A,'Clasificación 09.20'!C403,'BG 30.09.2020'!D:D),0),0)</f>
        <v>0</v>
      </c>
      <c r="J403" s="689"/>
    </row>
    <row r="404" spans="1:10" s="690" customFormat="1" ht="12" hidden="1" customHeight="1">
      <c r="A404" s="685" t="s">
        <v>421</v>
      </c>
      <c r="B404" s="685"/>
      <c r="C404" s="686">
        <v>510301</v>
      </c>
      <c r="D404" s="687" t="s">
        <v>536</v>
      </c>
      <c r="E404" s="688" t="s">
        <v>6</v>
      </c>
      <c r="F404" s="688" t="s">
        <v>653</v>
      </c>
      <c r="G404" s="749">
        <f>IF(F404="I",IFERROR(SUMIF('BG 30.09.2020'!A:A,'Clasificación 09.20'!C404,'BG 30.09.2020'!C:C),0),0)</f>
        <v>0</v>
      </c>
      <c r="H404" s="689"/>
      <c r="I404" s="689">
        <f>IF(F404="I",IFERROR(SUMIF('BG 30.09.2020'!A:A,'Clasificación 09.20'!C404,'BG 30.09.2020'!D:D),0),0)</f>
        <v>0</v>
      </c>
      <c r="J404" s="689"/>
    </row>
    <row r="405" spans="1:10" s="697" customFormat="1" ht="12" hidden="1" customHeight="1">
      <c r="A405" s="691" t="s">
        <v>421</v>
      </c>
      <c r="B405" s="803" t="s">
        <v>139</v>
      </c>
      <c r="C405" s="804">
        <v>51030101</v>
      </c>
      <c r="D405" s="805" t="s">
        <v>361</v>
      </c>
      <c r="E405" s="806" t="s">
        <v>6</v>
      </c>
      <c r="F405" s="806" t="s">
        <v>654</v>
      </c>
      <c r="G405" s="807">
        <f>IF(F405="I",IFERROR(SUMIF('BG 30.09.2020'!A:A,'Clasificación 09.20'!C405,'BG 30.09.2020'!C:C),0),0)</f>
        <v>885420000</v>
      </c>
      <c r="H405" s="695"/>
      <c r="I405" s="695">
        <f>IF(F405="I",IFERROR(SUMIF('BG 30.09.2020'!A:A,'Clasificación 09.20'!C405,'BG 30.09.2020'!D:D),0),0)</f>
        <v>131946.10999999999</v>
      </c>
      <c r="J405" s="695"/>
    </row>
    <row r="406" spans="1:10" s="697" customFormat="1" ht="12" hidden="1" customHeight="1">
      <c r="A406" s="691" t="s">
        <v>421</v>
      </c>
      <c r="B406" s="691" t="s">
        <v>361</v>
      </c>
      <c r="C406" s="692">
        <v>51030102</v>
      </c>
      <c r="D406" s="693" t="s">
        <v>313</v>
      </c>
      <c r="E406" s="694" t="s">
        <v>6</v>
      </c>
      <c r="F406" s="694" t="s">
        <v>654</v>
      </c>
      <c r="G406" s="750">
        <f>IF(F406="I",IFERROR(SUMIF('BG 30.09.2020'!A:A,'Clasificación 09.20'!C406,'BG 30.09.2020'!C:C),0),0)</f>
        <v>0</v>
      </c>
      <c r="H406" s="695"/>
      <c r="I406" s="695">
        <f>IF(F406="I",IFERROR(SUMIF('BG 30.09.2020'!A:A,'Clasificación 09.20'!C406,'BG 30.09.2020'!D:D),0),0)</f>
        <v>0</v>
      </c>
      <c r="J406" s="695"/>
    </row>
    <row r="407" spans="1:10" s="697" customFormat="1" ht="12" hidden="1" customHeight="1">
      <c r="A407" s="691" t="s">
        <v>421</v>
      </c>
      <c r="B407" s="803" t="s">
        <v>139</v>
      </c>
      <c r="C407" s="804">
        <v>51030103</v>
      </c>
      <c r="D407" s="805" t="s">
        <v>362</v>
      </c>
      <c r="E407" s="806" t="s">
        <v>6</v>
      </c>
      <c r="F407" s="806" t="s">
        <v>654</v>
      </c>
      <c r="G407" s="807">
        <f>IF(F407="I",IFERROR(SUMIF('BG 30.09.2020'!A:A,'Clasificación 09.20'!C407,'BG 30.09.2020'!C:C),0),0)</f>
        <v>140133440</v>
      </c>
      <c r="H407" s="695"/>
      <c r="I407" s="695">
        <f>IF(F407="I",IFERROR(SUMIF('BG 30.09.2020'!A:A,'Clasificación 09.20'!C407,'BG 30.09.2020'!D:D),0),0)</f>
        <v>20876.86</v>
      </c>
      <c r="J407" s="695"/>
    </row>
    <row r="408" spans="1:10" s="697" customFormat="1" ht="12" hidden="1" customHeight="1">
      <c r="A408" s="691" t="s">
        <v>421</v>
      </c>
      <c r="B408" s="803" t="s">
        <v>139</v>
      </c>
      <c r="C408" s="804">
        <v>51030104</v>
      </c>
      <c r="D408" s="805" t="s">
        <v>363</v>
      </c>
      <c r="E408" s="806" t="s">
        <v>6</v>
      </c>
      <c r="F408" s="806" t="s">
        <v>654</v>
      </c>
      <c r="G408" s="807">
        <f>IF(F408="I",IFERROR(SUMIF('BG 30.09.2020'!A:A,'Clasificación 09.20'!C408,'BG 30.09.2020'!C:C),0),0)</f>
        <v>86303064</v>
      </c>
      <c r="H408" s="695"/>
      <c r="I408" s="695">
        <f>IF(F408="I",IFERROR(SUMIF('BG 30.09.2020'!A:A,'Clasificación 09.20'!C408,'BG 30.09.2020'!D:D),0),0)</f>
        <v>12863.84</v>
      </c>
      <c r="J408" s="695"/>
    </row>
    <row r="409" spans="1:10" s="697" customFormat="1" ht="12" hidden="1" customHeight="1">
      <c r="A409" s="691" t="s">
        <v>421</v>
      </c>
      <c r="B409" s="803" t="s">
        <v>139</v>
      </c>
      <c r="C409" s="804">
        <v>51030105</v>
      </c>
      <c r="D409" s="805" t="s">
        <v>364</v>
      </c>
      <c r="E409" s="806" t="s">
        <v>6</v>
      </c>
      <c r="F409" s="806" t="s">
        <v>654</v>
      </c>
      <c r="G409" s="807">
        <f>IF(F409="I",IFERROR(SUMIF('BG 30.09.2020'!A:A,'Clasificación 09.20'!C409,'BG 30.09.2020'!C:C),0),0)</f>
        <v>10083333</v>
      </c>
      <c r="H409" s="695"/>
      <c r="I409" s="695">
        <f>IF(F409="I",IFERROR(SUMIF('BG 30.09.2020'!A:A,'Clasificación 09.20'!C409,'BG 30.09.2020'!D:D),0),0)</f>
        <v>1544.25</v>
      </c>
      <c r="J409" s="695"/>
    </row>
    <row r="410" spans="1:10" s="697" customFormat="1" ht="12" hidden="1" customHeight="1">
      <c r="A410" s="691" t="s">
        <v>421</v>
      </c>
      <c r="B410" s="691" t="s">
        <v>365</v>
      </c>
      <c r="C410" s="692">
        <v>51030106</v>
      </c>
      <c r="D410" s="693" t="s">
        <v>365</v>
      </c>
      <c r="E410" s="694" t="s">
        <v>6</v>
      </c>
      <c r="F410" s="694" t="s">
        <v>654</v>
      </c>
      <c r="G410" s="750">
        <f>IF(F410="I",IFERROR(SUMIF('BG 30.09.2020'!A:A,'Clasificación 09.20'!C410,'BG 30.09.2020'!C:C),0),0)</f>
        <v>0</v>
      </c>
      <c r="H410" s="695"/>
      <c r="I410" s="695">
        <f>IF(F410="I",IFERROR(SUMIF('BG 30.09.2020'!A:A,'Clasificación 09.20'!C410,'BG 30.09.2020'!D:D),0),0)</f>
        <v>0</v>
      </c>
      <c r="J410" s="695"/>
    </row>
    <row r="411" spans="1:10" s="697" customFormat="1" ht="12" hidden="1" customHeight="1">
      <c r="A411" s="691" t="s">
        <v>421</v>
      </c>
      <c r="B411" s="803" t="s">
        <v>139</v>
      </c>
      <c r="C411" s="804">
        <v>510302</v>
      </c>
      <c r="D411" s="805" t="s">
        <v>650</v>
      </c>
      <c r="E411" s="806" t="s">
        <v>6</v>
      </c>
      <c r="F411" s="806" t="s">
        <v>654</v>
      </c>
      <c r="G411" s="807">
        <f>IF(F411="I",IFERROR(SUMIF('BG 30.09.2020'!A:A,'Clasificación 09.20'!C411,'BG 30.09.2020'!C:C),0),0)</f>
        <v>272625400</v>
      </c>
      <c r="H411" s="695"/>
      <c r="I411" s="695">
        <f>IF(F411="I",IFERROR(SUMIF('BG 30.09.2020'!A:A,'Clasificación 09.20'!C411,'BG 30.09.2020'!D:D),0),0)</f>
        <v>40501.120000000003</v>
      </c>
      <c r="J411" s="695"/>
    </row>
    <row r="412" spans="1:10" s="697" customFormat="1" ht="12" customHeight="1">
      <c r="A412" s="691" t="s">
        <v>421</v>
      </c>
      <c r="B412" s="691" t="s">
        <v>498</v>
      </c>
      <c r="C412" s="692">
        <v>510303</v>
      </c>
      <c r="D412" s="693" t="s">
        <v>366</v>
      </c>
      <c r="E412" s="694" t="s">
        <v>6</v>
      </c>
      <c r="F412" s="694" t="s">
        <v>654</v>
      </c>
      <c r="G412" s="795">
        <f>IF(F412="I",IFERROR(SUMIF('BG 30.09.2020'!A:A,'Clasificación 09.20'!C412,'BG 30.09.2020'!C:C),0),0)</f>
        <v>170880068</v>
      </c>
      <c r="H412" s="695"/>
      <c r="I412" s="695">
        <f>IF(F412="I",IFERROR(SUMIF('BG 30.09.2020'!A:A,'Clasificación 09.20'!C412,'BG 30.09.2020'!D:D),0),0)</f>
        <v>25470.59</v>
      </c>
      <c r="J412" s="695"/>
    </row>
    <row r="413" spans="1:10" s="697" customFormat="1" ht="12" customHeight="1">
      <c r="A413" s="691" t="s">
        <v>421</v>
      </c>
      <c r="B413" s="691" t="s">
        <v>498</v>
      </c>
      <c r="C413" s="692">
        <v>510304</v>
      </c>
      <c r="D413" s="693" t="s">
        <v>367</v>
      </c>
      <c r="E413" s="694" t="s">
        <v>6</v>
      </c>
      <c r="F413" s="694" t="s">
        <v>654</v>
      </c>
      <c r="G413" s="795">
        <f>IF(F413="I",IFERROR(SUMIF('BG 30.09.2020'!A:A,'Clasificación 09.20'!C413,'BG 30.09.2020'!C:C),0),0)</f>
        <v>3476045</v>
      </c>
      <c r="H413" s="695"/>
      <c r="I413" s="695">
        <f>IF(F413="I",IFERROR(SUMIF('BG 30.09.2020'!A:A,'Clasificación 09.20'!C413,'BG 30.09.2020'!D:D),0),0)</f>
        <v>511.43</v>
      </c>
      <c r="J413" s="695"/>
    </row>
    <row r="414" spans="1:10" s="697" customFormat="1" ht="12" customHeight="1">
      <c r="A414" s="691" t="s">
        <v>421</v>
      </c>
      <c r="B414" s="691" t="s">
        <v>498</v>
      </c>
      <c r="C414" s="692">
        <v>510305</v>
      </c>
      <c r="D414" s="693" t="s">
        <v>368</v>
      </c>
      <c r="E414" s="694" t="s">
        <v>6</v>
      </c>
      <c r="F414" s="694" t="s">
        <v>654</v>
      </c>
      <c r="G414" s="795">
        <f>IF(F414="I",IFERROR(SUMIF('BG 30.09.2020'!A:A,'Clasificación 09.20'!C414,'BG 30.09.2020'!C:C),0),0)</f>
        <v>4000000</v>
      </c>
      <c r="H414" s="695"/>
      <c r="I414" s="695">
        <f>IF(F414="I",IFERROR(SUMIF('BG 30.09.2020'!A:A,'Clasificación 09.20'!C414,'BG 30.09.2020'!D:D),0),0)</f>
        <v>611.75</v>
      </c>
      <c r="J414" s="695"/>
    </row>
    <row r="415" spans="1:10" s="697" customFormat="1" ht="12" customHeight="1">
      <c r="A415" s="691" t="s">
        <v>421</v>
      </c>
      <c r="B415" s="691" t="s">
        <v>498</v>
      </c>
      <c r="C415" s="692">
        <v>510306</v>
      </c>
      <c r="D415" s="693" t="s">
        <v>370</v>
      </c>
      <c r="E415" s="694" t="s">
        <v>6</v>
      </c>
      <c r="F415" s="694" t="s">
        <v>654</v>
      </c>
      <c r="G415" s="795">
        <f>IF(F415="I",IFERROR(SUMIF('BG 30.09.2020'!A:A,'Clasificación 09.20'!C415,'BG 30.09.2020'!C:C),0),0)</f>
        <v>5527273</v>
      </c>
      <c r="H415" s="695"/>
      <c r="I415" s="695">
        <f>IF(F415="I",IFERROR(SUMIF('BG 30.09.2020'!A:A,'Clasificación 09.20'!C415,'BG 30.09.2020'!D:D),0),0)</f>
        <v>824.45</v>
      </c>
      <c r="J415" s="695"/>
    </row>
    <row r="416" spans="1:10" s="697" customFormat="1" ht="12" hidden="1" customHeight="1">
      <c r="A416" s="691" t="s">
        <v>421</v>
      </c>
      <c r="B416" s="808" t="s">
        <v>497</v>
      </c>
      <c r="C416" s="809">
        <v>510307</v>
      </c>
      <c r="D416" s="810" t="s">
        <v>372</v>
      </c>
      <c r="E416" s="811" t="s">
        <v>6</v>
      </c>
      <c r="F416" s="811" t="s">
        <v>654</v>
      </c>
      <c r="G416" s="812">
        <f>IF(F416="I",IFERROR(SUMIF('BG 30.09.2020'!A:A,'Clasificación 09.20'!C416,'BG 30.09.2020'!C:C),0),0)</f>
        <v>11879792</v>
      </c>
      <c r="H416" s="695"/>
      <c r="I416" s="695">
        <f>IF(F416="I",IFERROR(SUMIF('BG 30.09.2020'!A:A,'Clasificación 09.20'!C416,'BG 30.09.2020'!D:D),0),0)</f>
        <v>1820.3</v>
      </c>
      <c r="J416" s="695"/>
    </row>
    <row r="417" spans="1:10" s="697" customFormat="1" ht="12" hidden="1" customHeight="1">
      <c r="A417" s="691" t="s">
        <v>421</v>
      </c>
      <c r="B417" s="808" t="s">
        <v>497</v>
      </c>
      <c r="C417" s="809">
        <v>510308</v>
      </c>
      <c r="D417" s="810" t="s">
        <v>1175</v>
      </c>
      <c r="E417" s="811" t="s">
        <v>6</v>
      </c>
      <c r="F417" s="811" t="s">
        <v>654</v>
      </c>
      <c r="G417" s="812">
        <f>IF(F417="I",IFERROR(SUMIF('BG 30.09.2020'!A:A,'Clasificación 09.20'!C417,'BG 30.09.2020'!C:C),0),0)</f>
        <v>454546</v>
      </c>
      <c r="H417" s="695"/>
      <c r="I417" s="695">
        <f>IF(F417="I",IFERROR(SUMIF('BG 30.09.2020'!A:A,'Clasificación 09.20'!C417,'BG 30.09.2020'!D:D),0),0)</f>
        <v>67.260000000000005</v>
      </c>
      <c r="J417" s="695"/>
    </row>
    <row r="418" spans="1:10" s="697" customFormat="1" ht="12" customHeight="1">
      <c r="A418" s="691" t="s">
        <v>421</v>
      </c>
      <c r="B418" s="691" t="s">
        <v>498</v>
      </c>
      <c r="C418" s="692">
        <v>510309</v>
      </c>
      <c r="D418" s="693" t="s">
        <v>736</v>
      </c>
      <c r="E418" s="694" t="s">
        <v>6</v>
      </c>
      <c r="F418" s="694" t="s">
        <v>654</v>
      </c>
      <c r="G418" s="795">
        <f>IF(F418="I",IFERROR(SUMIF('BG 30.09.2020'!A:A,'Clasificación 09.20'!C418,'BG 30.09.2020'!C:C),0),0)</f>
        <v>48781820</v>
      </c>
      <c r="H418" s="695"/>
      <c r="I418" s="695">
        <f>IF(F418="I",IFERROR(SUMIF('BG 30.09.2020'!A:A,'Clasificación 09.20'!C418,'BG 30.09.2020'!D:D),0),0)</f>
        <v>7254.19</v>
      </c>
      <c r="J418" s="695"/>
    </row>
    <row r="419" spans="1:10" s="697" customFormat="1" ht="12" hidden="1" customHeight="1">
      <c r="A419" s="691" t="s">
        <v>421</v>
      </c>
      <c r="B419" s="691" t="s">
        <v>585</v>
      </c>
      <c r="C419" s="692">
        <v>510310</v>
      </c>
      <c r="D419" s="693" t="s">
        <v>1176</v>
      </c>
      <c r="E419" s="694" t="s">
        <v>6</v>
      </c>
      <c r="F419" s="694" t="s">
        <v>654</v>
      </c>
      <c r="G419" s="750">
        <f>IF(F419="I",IFERROR(SUMIF('BG 30.09.2020'!A:A,'Clasificación 09.20'!C419,'BG 30.09.2020'!C:C),0),0)</f>
        <v>66240000</v>
      </c>
      <c r="H419" s="695"/>
      <c r="I419" s="695">
        <f>IF(F419="I",IFERROR(SUMIF('BG 30.09.2020'!A:A,'Clasificación 09.20'!C419,'BG 30.09.2020'!D:D),0),0)</f>
        <v>9876.16</v>
      </c>
      <c r="J419" s="695"/>
    </row>
    <row r="420" spans="1:10" s="697" customFormat="1" ht="12" customHeight="1">
      <c r="A420" s="691" t="s">
        <v>421</v>
      </c>
      <c r="B420" s="691" t="s">
        <v>498</v>
      </c>
      <c r="C420" s="692">
        <v>510311</v>
      </c>
      <c r="D420" s="693" t="s">
        <v>375</v>
      </c>
      <c r="E420" s="694" t="s">
        <v>6</v>
      </c>
      <c r="F420" s="694" t="s">
        <v>654</v>
      </c>
      <c r="G420" s="795">
        <f>IF(F420="I",IFERROR(SUMIF('BG 30.09.2020'!A:A,'Clasificación 09.20'!C420,'BG 30.09.2020'!C:C),0),0)</f>
        <v>4723810</v>
      </c>
      <c r="H420" s="695"/>
      <c r="I420" s="695">
        <f>IF(F420="I",IFERROR(SUMIF('BG 30.09.2020'!A:A,'Clasificación 09.20'!C420,'BG 30.09.2020'!D:D),0),0)</f>
        <v>718.85</v>
      </c>
      <c r="J420" s="695"/>
    </row>
    <row r="421" spans="1:10" s="697" customFormat="1" ht="12" hidden="1" customHeight="1">
      <c r="A421" s="691" t="s">
        <v>421</v>
      </c>
      <c r="B421" s="803" t="s">
        <v>139</v>
      </c>
      <c r="C421" s="804">
        <v>510312</v>
      </c>
      <c r="D421" s="805" t="s">
        <v>378</v>
      </c>
      <c r="E421" s="806" t="s">
        <v>6</v>
      </c>
      <c r="F421" s="806" t="s">
        <v>654</v>
      </c>
      <c r="G421" s="807">
        <f>IF(F421="I",IFERROR(SUMIF('BG 30.09.2020'!A:A,'Clasificación 09.20'!C421,'BG 30.09.2020'!C:C),0),0)</f>
        <v>72000000</v>
      </c>
      <c r="H421" s="695"/>
      <c r="I421" s="695">
        <f>IF(F421="I",IFERROR(SUMIF('BG 30.09.2020'!A:A,'Clasificación 09.20'!C421,'BG 30.09.2020'!D:D),0),0)</f>
        <v>10735.25</v>
      </c>
      <c r="J421" s="695"/>
    </row>
    <row r="422" spans="1:10" s="697" customFormat="1" ht="12" hidden="1" customHeight="1">
      <c r="A422" s="691" t="s">
        <v>421</v>
      </c>
      <c r="B422" s="803" t="s">
        <v>139</v>
      </c>
      <c r="C422" s="804">
        <v>510313</v>
      </c>
      <c r="D422" s="805" t="s">
        <v>538</v>
      </c>
      <c r="E422" s="806" t="s">
        <v>6</v>
      </c>
      <c r="F422" s="806" t="s">
        <v>654</v>
      </c>
      <c r="G422" s="807">
        <f>IF(F422="I",IFERROR(SUMIF('BG 30.09.2020'!A:A,'Clasificación 09.20'!C422,'BG 30.09.2020'!C:C),0),0)</f>
        <v>69941666</v>
      </c>
      <c r="H422" s="695"/>
      <c r="I422" s="695">
        <f>IF(F422="I",IFERROR(SUMIF('BG 30.09.2020'!A:A,'Clasificación 09.20'!C422,'BG 30.09.2020'!D:D),0),0)</f>
        <v>10450</v>
      </c>
      <c r="J422" s="695"/>
    </row>
    <row r="423" spans="1:10" s="697" customFormat="1" ht="12" customHeight="1">
      <c r="A423" s="691" t="s">
        <v>421</v>
      </c>
      <c r="B423" s="691" t="s">
        <v>498</v>
      </c>
      <c r="C423" s="692">
        <v>510314</v>
      </c>
      <c r="D423" s="693" t="s">
        <v>379</v>
      </c>
      <c r="E423" s="694" t="s">
        <v>6</v>
      </c>
      <c r="F423" s="694" t="s">
        <v>654</v>
      </c>
      <c r="G423" s="750">
        <f>IF(F423="I",IFERROR(SUMIF('BG 30.09.2020'!A:A,'Clasificación 09.20'!C423,'BG 30.09.2020'!C:C),0),0)</f>
        <v>0</v>
      </c>
      <c r="H423" s="695"/>
      <c r="I423" s="695">
        <f>IF(F423="I",IFERROR(SUMIF('BG 30.09.2020'!A:A,'Clasificación 09.20'!C423,'BG 30.09.2020'!D:D),0),0)</f>
        <v>0</v>
      </c>
      <c r="J423" s="695"/>
    </row>
    <row r="424" spans="1:10" s="697" customFormat="1" ht="12" customHeight="1">
      <c r="A424" s="691" t="s">
        <v>421</v>
      </c>
      <c r="B424" s="691" t="s">
        <v>498</v>
      </c>
      <c r="C424" s="692">
        <v>510315</v>
      </c>
      <c r="D424" s="693" t="s">
        <v>539</v>
      </c>
      <c r="E424" s="694" t="s">
        <v>6</v>
      </c>
      <c r="F424" s="694" t="s">
        <v>654</v>
      </c>
      <c r="G424" s="795">
        <f>IF(F424="I",IFERROR(SUMIF('BG 30.09.2020'!A:A,'Clasificación 09.20'!C424,'BG 30.09.2020'!C:C),0),0)</f>
        <v>22959091</v>
      </c>
      <c r="H424" s="695"/>
      <c r="I424" s="695">
        <f>IF(F424="I",IFERROR(SUMIF('BG 30.09.2020'!A:A,'Clasificación 09.20'!C424,'BG 30.09.2020'!D:D),0),0)</f>
        <v>3423.72</v>
      </c>
      <c r="J424" s="695"/>
    </row>
    <row r="425" spans="1:10" s="697" customFormat="1" ht="12" hidden="1" customHeight="1">
      <c r="A425" s="691" t="s">
        <v>421</v>
      </c>
      <c r="B425" s="691" t="s">
        <v>51</v>
      </c>
      <c r="C425" s="692">
        <v>510316</v>
      </c>
      <c r="D425" s="693" t="s">
        <v>51</v>
      </c>
      <c r="E425" s="694" t="s">
        <v>6</v>
      </c>
      <c r="F425" s="694" t="s">
        <v>654</v>
      </c>
      <c r="G425" s="750">
        <f>IF(F425="I",IFERROR(SUMIF('BG 30.09.2020'!A:A,'Clasificación 09.20'!C425,'BG 30.09.2020'!C:C),0),0)</f>
        <v>157500000</v>
      </c>
      <c r="H425" s="695"/>
      <c r="I425" s="695">
        <f>IF(F425="I",IFERROR(SUMIF('BG 30.09.2020'!A:A,'Clasificación 09.20'!C425,'BG 30.09.2020'!D:D),0),0)</f>
        <v>23483.38</v>
      </c>
      <c r="J425" s="695"/>
    </row>
    <row r="426" spans="1:10" s="697" customFormat="1" ht="12" customHeight="1">
      <c r="A426" s="691" t="s">
        <v>421</v>
      </c>
      <c r="B426" s="691" t="s">
        <v>498</v>
      </c>
      <c r="C426" s="692">
        <v>510317</v>
      </c>
      <c r="D426" s="693" t="s">
        <v>579</v>
      </c>
      <c r="E426" s="694" t="s">
        <v>6</v>
      </c>
      <c r="F426" s="694" t="s">
        <v>654</v>
      </c>
      <c r="G426" s="750">
        <f>IF(F426="I",IFERROR(SUMIF('BG 30.09.2020'!A:A,'Clasificación 09.20'!C426,'BG 30.09.2020'!C:C),0),0)</f>
        <v>0</v>
      </c>
      <c r="H426" s="695"/>
      <c r="I426" s="695">
        <f>IF(F426="I",IFERROR(SUMIF('BG 30.09.2020'!A:A,'Clasificación 09.20'!C426,'BG 30.09.2020'!D:D),0),0)</f>
        <v>0</v>
      </c>
      <c r="J426" s="695"/>
    </row>
    <row r="427" spans="1:10" s="697" customFormat="1" ht="12" hidden="1" customHeight="1">
      <c r="A427" s="691" t="s">
        <v>421</v>
      </c>
      <c r="B427" s="691" t="s">
        <v>51</v>
      </c>
      <c r="C427" s="692">
        <v>510318</v>
      </c>
      <c r="D427" s="693" t="s">
        <v>540</v>
      </c>
      <c r="E427" s="694" t="s">
        <v>6</v>
      </c>
      <c r="F427" s="694" t="s">
        <v>654</v>
      </c>
      <c r="G427" s="750">
        <f>IF(F427="I",IFERROR(SUMIF('BG 30.09.2020'!A:A,'Clasificación 09.20'!C427,'BG 30.09.2020'!C:C),0),0)</f>
        <v>18000000</v>
      </c>
      <c r="H427" s="695"/>
      <c r="I427" s="695">
        <f>IF(F427="I",IFERROR(SUMIF('BG 30.09.2020'!A:A,'Clasificación 09.20'!C427,'BG 30.09.2020'!D:D),0),0)</f>
        <v>2681.43</v>
      </c>
      <c r="J427" s="695"/>
    </row>
    <row r="428" spans="1:10" s="697" customFormat="1" ht="12" customHeight="1">
      <c r="A428" s="691" t="s">
        <v>421</v>
      </c>
      <c r="B428" s="691" t="s">
        <v>498</v>
      </c>
      <c r="C428" s="692">
        <v>510319</v>
      </c>
      <c r="D428" s="693" t="s">
        <v>381</v>
      </c>
      <c r="E428" s="694" t="s">
        <v>6</v>
      </c>
      <c r="F428" s="694" t="s">
        <v>654</v>
      </c>
      <c r="G428" s="795">
        <f>IF(F428="I",IFERROR(SUMIF('BG 30.09.2020'!A:A,'Clasificación 09.20'!C428,'BG 30.09.2020'!C:C),0),0)</f>
        <v>429580</v>
      </c>
      <c r="H428" s="695"/>
      <c r="I428" s="695">
        <f>IF(F428="I",IFERROR(SUMIF('BG 30.09.2020'!A:A,'Clasificación 09.20'!C428,'BG 30.09.2020'!D:D),0),0)</f>
        <v>65.78</v>
      </c>
      <c r="J428" s="695"/>
    </row>
    <row r="429" spans="1:10" s="697" customFormat="1" ht="12" hidden="1" customHeight="1">
      <c r="A429" s="691" t="s">
        <v>421</v>
      </c>
      <c r="B429" s="691" t="s">
        <v>54</v>
      </c>
      <c r="C429" s="692">
        <v>510320</v>
      </c>
      <c r="D429" s="693" t="s">
        <v>382</v>
      </c>
      <c r="E429" s="694" t="s">
        <v>6</v>
      </c>
      <c r="F429" s="694" t="s">
        <v>654</v>
      </c>
      <c r="G429" s="750">
        <f>IF(F429="I",IFERROR(SUMIF('BG 30.09.2020'!A:A,'Clasificación 09.20'!C429,'BG 30.09.2020'!C:C),0),0)</f>
        <v>8816667</v>
      </c>
      <c r="H429" s="695"/>
      <c r="I429" s="695">
        <f>IF(F429="I",IFERROR(SUMIF('BG 30.09.2020'!A:A,'Clasificación 09.20'!C429,'BG 30.09.2020'!D:D),0),0)</f>
        <v>1338.37</v>
      </c>
      <c r="J429" s="695"/>
    </row>
    <row r="430" spans="1:10" s="697" customFormat="1" ht="12" hidden="1" customHeight="1">
      <c r="A430" s="691" t="s">
        <v>421</v>
      </c>
      <c r="B430" s="808" t="s">
        <v>497</v>
      </c>
      <c r="C430" s="809">
        <v>510321</v>
      </c>
      <c r="D430" s="810" t="s">
        <v>383</v>
      </c>
      <c r="E430" s="811" t="s">
        <v>6</v>
      </c>
      <c r="F430" s="811" t="s">
        <v>654</v>
      </c>
      <c r="G430" s="812">
        <f>IF(F430="I",IFERROR(SUMIF('BG 30.09.2020'!A:A,'Clasificación 09.20'!C430,'BG 30.09.2020'!C:C),0),0)</f>
        <v>187000000</v>
      </c>
      <c r="H430" s="695"/>
      <c r="I430" s="695">
        <f>IF(F430="I",IFERROR(SUMIF('BG 30.09.2020'!A:A,'Clasificación 09.20'!C430,'BG 30.09.2020'!D:D),0),0)</f>
        <v>28161.439999999999</v>
      </c>
      <c r="J430" s="695"/>
    </row>
    <row r="431" spans="1:10" s="697" customFormat="1" ht="12" hidden="1" customHeight="1">
      <c r="A431" s="691" t="s">
        <v>421</v>
      </c>
      <c r="B431" s="803" t="s">
        <v>139</v>
      </c>
      <c r="C431" s="804">
        <v>510322</v>
      </c>
      <c r="D431" s="805" t="s">
        <v>428</v>
      </c>
      <c r="E431" s="806" t="s">
        <v>6</v>
      </c>
      <c r="F431" s="806" t="s">
        <v>654</v>
      </c>
      <c r="G431" s="807">
        <f>IF(F431="I",IFERROR(SUMIF('BG 30.09.2020'!A:A,'Clasificación 09.20'!C431,'BG 30.09.2020'!C:C),0),0)</f>
        <v>242007797</v>
      </c>
      <c r="H431" s="695"/>
      <c r="I431" s="695">
        <f>IF(F431="I",IFERROR(SUMIF('BG 30.09.2020'!A:A,'Clasificación 09.20'!C431,'BG 30.09.2020'!D:D),0),0)</f>
        <v>36025.24</v>
      </c>
      <c r="J431" s="695"/>
    </row>
    <row r="432" spans="1:10" s="697" customFormat="1" ht="12" hidden="1" customHeight="1">
      <c r="A432" s="691" t="s">
        <v>421</v>
      </c>
      <c r="B432" s="691" t="s">
        <v>55</v>
      </c>
      <c r="C432" s="692">
        <v>510323</v>
      </c>
      <c r="D432" s="693" t="s">
        <v>376</v>
      </c>
      <c r="E432" s="694" t="s">
        <v>6</v>
      </c>
      <c r="F432" s="694" t="s">
        <v>654</v>
      </c>
      <c r="G432" s="750">
        <f>IF(F432="I",IFERROR(SUMIF('BG 30.09.2020'!A:A,'Clasificación 09.20'!C432,'BG 30.09.2020'!C:C),0),0)</f>
        <v>8256339</v>
      </c>
      <c r="H432" s="695"/>
      <c r="I432" s="695">
        <f>IF(F432="I",IFERROR(SUMIF('BG 30.09.2020'!A:A,'Clasificación 09.20'!C432,'BG 30.09.2020'!D:D),0),0)</f>
        <v>1266.04</v>
      </c>
      <c r="J432" s="695"/>
    </row>
    <row r="433" spans="1:10" s="697" customFormat="1" ht="12" hidden="1" customHeight="1">
      <c r="A433" s="691" t="s">
        <v>421</v>
      </c>
      <c r="B433" s="691" t="s">
        <v>140</v>
      </c>
      <c r="C433" s="692">
        <v>510324</v>
      </c>
      <c r="D433" s="693" t="s">
        <v>385</v>
      </c>
      <c r="E433" s="694" t="s">
        <v>6</v>
      </c>
      <c r="F433" s="694" t="s">
        <v>654</v>
      </c>
      <c r="G433" s="750">
        <f>IF(F433="I",IFERROR(SUMIF('BG 30.09.2020'!A:A,'Clasificación 09.20'!C433,'BG 30.09.2020'!C:C),0),0)</f>
        <v>2129706</v>
      </c>
      <c r="H433" s="695"/>
      <c r="I433" s="695">
        <f>IF(F433="I",IFERROR(SUMIF('BG 30.09.2020'!A:A,'Clasificación 09.20'!C433,'BG 30.09.2020'!D:D),0),0)</f>
        <v>329.13</v>
      </c>
      <c r="J433" s="695"/>
    </row>
    <row r="434" spans="1:10" s="697" customFormat="1" ht="12" hidden="1" customHeight="1">
      <c r="A434" s="691" t="s">
        <v>421</v>
      </c>
      <c r="B434" s="691" t="s">
        <v>140</v>
      </c>
      <c r="C434" s="692">
        <v>510325</v>
      </c>
      <c r="D434" s="693" t="s">
        <v>481</v>
      </c>
      <c r="E434" s="694" t="s">
        <v>6</v>
      </c>
      <c r="F434" s="694" t="s">
        <v>654</v>
      </c>
      <c r="G434" s="750">
        <f>IF(F434="I",IFERROR(SUMIF('BG 30.09.2020'!A:A,'Clasificación 09.20'!C434,'BG 30.09.2020'!C:C),0),0)</f>
        <v>5426901</v>
      </c>
      <c r="H434" s="695"/>
      <c r="I434" s="695">
        <f>IF(F434="I",IFERROR(SUMIF('BG 30.09.2020'!A:A,'Clasificación 09.20'!C434,'BG 30.09.2020'!D:D),0),0)</f>
        <v>909</v>
      </c>
      <c r="J434" s="695"/>
    </row>
    <row r="435" spans="1:10" s="697" customFormat="1" ht="12" customHeight="1">
      <c r="A435" s="691" t="s">
        <v>421</v>
      </c>
      <c r="B435" s="691" t="s">
        <v>498</v>
      </c>
      <c r="C435" s="692">
        <v>510326</v>
      </c>
      <c r="D435" s="693" t="s">
        <v>541</v>
      </c>
      <c r="E435" s="694" t="s">
        <v>6</v>
      </c>
      <c r="F435" s="694" t="s">
        <v>654</v>
      </c>
      <c r="G435" s="750">
        <f>IF(F435="I",IFERROR(SUMIF('BG 30.09.2020'!A:A,'Clasificación 09.20'!C435,'BG 30.09.2020'!C:C),0),0)</f>
        <v>0</v>
      </c>
      <c r="H435" s="695"/>
      <c r="I435" s="695">
        <f>IF(F435="I",IFERROR(SUMIF('BG 30.09.2020'!A:A,'Clasificación 09.20'!C435,'BG 30.09.2020'!D:D),0),0)</f>
        <v>0</v>
      </c>
      <c r="J435" s="695"/>
    </row>
    <row r="436" spans="1:10" s="697" customFormat="1" ht="12" customHeight="1">
      <c r="A436" s="691" t="s">
        <v>421</v>
      </c>
      <c r="B436" s="691" t="s">
        <v>498</v>
      </c>
      <c r="C436" s="692">
        <v>510327</v>
      </c>
      <c r="D436" s="693" t="s">
        <v>627</v>
      </c>
      <c r="E436" s="694" t="s">
        <v>6</v>
      </c>
      <c r="F436" s="694" t="s">
        <v>654</v>
      </c>
      <c r="G436" s="795">
        <f>IF(F436="I",IFERROR(SUMIF('BG 30.09.2020'!A:A,'Clasificación 09.20'!C436,'BG 30.09.2020'!C:C),0),0)</f>
        <v>10500000</v>
      </c>
      <c r="H436" s="695"/>
      <c r="I436" s="695">
        <f>IF(F436="I",IFERROR(SUMIF('BG 30.09.2020'!A:A,'Clasificación 09.20'!C436,'BG 30.09.2020'!D:D),0),0)</f>
        <v>1606.1</v>
      </c>
      <c r="J436" s="695"/>
    </row>
    <row r="437" spans="1:10" s="697" customFormat="1" ht="12" customHeight="1">
      <c r="A437" s="691" t="s">
        <v>421</v>
      </c>
      <c r="B437" s="691" t="s">
        <v>498</v>
      </c>
      <c r="C437" s="692">
        <v>510328</v>
      </c>
      <c r="D437" s="693" t="s">
        <v>628</v>
      </c>
      <c r="E437" s="694" t="s">
        <v>6</v>
      </c>
      <c r="F437" s="694" t="s">
        <v>654</v>
      </c>
      <c r="G437" s="750">
        <f>IF(F437="I",IFERROR(SUMIF('BG 30.09.2020'!A:A,'Clasificación 09.20'!C437,'BG 30.09.2020'!C:C),0),0)</f>
        <v>4355762</v>
      </c>
      <c r="H437" s="695"/>
      <c r="I437" s="695">
        <f>IF(F437="I",IFERROR(SUMIF('BG 30.09.2020'!A:A,'Clasificación 09.20'!C437,'BG 30.09.2020'!D:D),0),0)</f>
        <v>665.05</v>
      </c>
      <c r="J437" s="695"/>
    </row>
    <row r="438" spans="1:10" s="697" customFormat="1" ht="12" customHeight="1">
      <c r="A438" s="691" t="s">
        <v>421</v>
      </c>
      <c r="B438" s="691" t="s">
        <v>498</v>
      </c>
      <c r="C438" s="692">
        <v>510329</v>
      </c>
      <c r="D438" s="693" t="s">
        <v>377</v>
      </c>
      <c r="E438" s="694" t="s">
        <v>6</v>
      </c>
      <c r="F438" s="694" t="s">
        <v>654</v>
      </c>
      <c r="G438" s="750">
        <f>IF(F438="I",IFERROR(SUMIF('BG 30.09.2020'!A:A,'Clasificación 09.20'!C438,'BG 30.09.2020'!C:C),0),0)</f>
        <v>0</v>
      </c>
      <c r="H438" s="695"/>
      <c r="I438" s="695">
        <f>IF(F438="I",IFERROR(SUMIF('BG 30.09.2020'!A:A,'Clasificación 09.20'!C438,'BG 30.09.2020'!D:D),0),0)</f>
        <v>0</v>
      </c>
      <c r="J438" s="695"/>
    </row>
    <row r="439" spans="1:10" s="697" customFormat="1" ht="12" customHeight="1">
      <c r="A439" s="691" t="s">
        <v>421</v>
      </c>
      <c r="B439" s="691" t="s">
        <v>498</v>
      </c>
      <c r="C439" s="692">
        <v>510330</v>
      </c>
      <c r="D439" s="693" t="s">
        <v>542</v>
      </c>
      <c r="E439" s="694" t="s">
        <v>6</v>
      </c>
      <c r="F439" s="694" t="s">
        <v>654</v>
      </c>
      <c r="G439" s="750">
        <f>IF(F439="I",IFERROR(SUMIF('BG 30.09.2020'!A:A,'Clasificación 09.20'!C439,'BG 30.09.2020'!C:C),0),0)</f>
        <v>950000</v>
      </c>
      <c r="H439" s="695"/>
      <c r="I439" s="695">
        <f>IF(F439="I",IFERROR(SUMIF('BG 30.09.2020'!A:A,'Clasificación 09.20'!C439,'BG 30.09.2020'!D:D),0),0)</f>
        <v>141.02000000000001</v>
      </c>
      <c r="J439" s="695"/>
    </row>
    <row r="440" spans="1:10" s="697" customFormat="1" ht="12" hidden="1" customHeight="1">
      <c r="A440" s="691" t="s">
        <v>421</v>
      </c>
      <c r="B440" s="803" t="s">
        <v>139</v>
      </c>
      <c r="C440" s="804">
        <v>510331</v>
      </c>
      <c r="D440" s="805" t="s">
        <v>543</v>
      </c>
      <c r="E440" s="806" t="s">
        <v>6</v>
      </c>
      <c r="F440" s="806" t="s">
        <v>654</v>
      </c>
      <c r="G440" s="807">
        <f>IF(F440="I",IFERROR(SUMIF('BG 30.09.2020'!A:A,'Clasificación 09.20'!C440,'BG 30.09.2020'!C:C),0),0)</f>
        <v>1755940</v>
      </c>
      <c r="H440" s="695"/>
      <c r="I440" s="695">
        <f>IF(F440="I",IFERROR(SUMIF('BG 30.09.2020'!A:A,'Clasificación 09.20'!C440,'BG 30.09.2020'!D:D),0),0)</f>
        <v>257.27</v>
      </c>
      <c r="J440" s="695"/>
    </row>
    <row r="441" spans="1:10" s="697" customFormat="1" ht="12" customHeight="1">
      <c r="A441" s="691" t="s">
        <v>421</v>
      </c>
      <c r="B441" s="691" t="s">
        <v>498</v>
      </c>
      <c r="C441" s="692">
        <v>510332</v>
      </c>
      <c r="D441" s="693" t="s">
        <v>337</v>
      </c>
      <c r="E441" s="694" t="s">
        <v>6</v>
      </c>
      <c r="F441" s="694" t="s">
        <v>654</v>
      </c>
      <c r="G441" s="750">
        <f>IF(F441="I",IFERROR(SUMIF('BG 30.09.2020'!A:A,'Clasificación 09.20'!C441,'BG 30.09.2020'!C:C),0),0)</f>
        <v>0</v>
      </c>
      <c r="H441" s="695"/>
      <c r="I441" s="695">
        <f>IF(F441="I",IFERROR(SUMIF('BG 30.09.2020'!A:A,'Clasificación 09.20'!C441,'BG 30.09.2020'!D:D),0),0)</f>
        <v>0</v>
      </c>
      <c r="J441" s="695"/>
    </row>
    <row r="442" spans="1:10" s="697" customFormat="1" ht="12" hidden="1" customHeight="1">
      <c r="A442" s="691" t="s">
        <v>421</v>
      </c>
      <c r="B442" s="691" t="s">
        <v>54</v>
      </c>
      <c r="C442" s="692">
        <v>510333</v>
      </c>
      <c r="D442" s="693" t="s">
        <v>544</v>
      </c>
      <c r="E442" s="694" t="s">
        <v>6</v>
      </c>
      <c r="F442" s="694" t="s">
        <v>654</v>
      </c>
      <c r="G442" s="750">
        <f>IF(F442="I",IFERROR(SUMIF('BG 30.09.2020'!A:A,'Clasificación 09.20'!C442,'BG 30.09.2020'!C:C),0),0)</f>
        <v>0</v>
      </c>
      <c r="H442" s="695"/>
      <c r="I442" s="695">
        <f>IF(F442="I",IFERROR(SUMIF('BG 30.09.2020'!A:A,'Clasificación 09.20'!C442,'BG 30.09.2020'!D:D),0),0)</f>
        <v>0</v>
      </c>
      <c r="J442" s="695"/>
    </row>
    <row r="443" spans="1:10" s="697" customFormat="1" ht="12" hidden="1" customHeight="1">
      <c r="A443" s="691" t="s">
        <v>421</v>
      </c>
      <c r="B443" s="691" t="s">
        <v>54</v>
      </c>
      <c r="C443" s="692">
        <v>510334</v>
      </c>
      <c r="D443" s="693" t="s">
        <v>580</v>
      </c>
      <c r="E443" s="694" t="s">
        <v>6</v>
      </c>
      <c r="F443" s="694" t="s">
        <v>654</v>
      </c>
      <c r="G443" s="750">
        <f>IF(F443="I",IFERROR(SUMIF('BG 30.09.2020'!A:A,'Clasificación 09.20'!C443,'BG 30.09.2020'!C:C),0),0)</f>
        <v>250049</v>
      </c>
      <c r="H443" s="695"/>
      <c r="I443" s="695">
        <f>IF(F443="I",IFERROR(SUMIF('BG 30.09.2020'!A:A,'Clasificación 09.20'!C443,'BG 30.09.2020'!D:D),0),0)</f>
        <v>37.97</v>
      </c>
      <c r="J443" s="695"/>
    </row>
    <row r="444" spans="1:10" s="697" customFormat="1" ht="12" hidden="1" customHeight="1">
      <c r="A444" s="691" t="s">
        <v>421</v>
      </c>
      <c r="B444" s="691" t="s">
        <v>52</v>
      </c>
      <c r="C444" s="692">
        <v>510335</v>
      </c>
      <c r="D444" s="693" t="s">
        <v>373</v>
      </c>
      <c r="E444" s="694" t="s">
        <v>6</v>
      </c>
      <c r="F444" s="694" t="s">
        <v>654</v>
      </c>
      <c r="G444" s="750">
        <f>IF(F444="I",IFERROR(SUMIF('BG 30.09.2020'!A:A,'Clasificación 09.20'!C444,'BG 30.09.2020'!C:C),0),0)</f>
        <v>0</v>
      </c>
      <c r="H444" s="695"/>
      <c r="I444" s="695">
        <f>IF(F444="I",IFERROR(SUMIF('BG 30.09.2020'!A:A,'Clasificación 09.20'!C444,'BG 30.09.2020'!D:D),0),0)</f>
        <v>0</v>
      </c>
      <c r="J444" s="695"/>
    </row>
    <row r="445" spans="1:10" s="697" customFormat="1" ht="12" customHeight="1">
      <c r="A445" s="691" t="s">
        <v>421</v>
      </c>
      <c r="B445" s="691" t="s">
        <v>498</v>
      </c>
      <c r="C445" s="692">
        <v>510336</v>
      </c>
      <c r="D445" s="693" t="s">
        <v>622</v>
      </c>
      <c r="E445" s="694" t="s">
        <v>6</v>
      </c>
      <c r="F445" s="694" t="s">
        <v>654</v>
      </c>
      <c r="G445" s="750">
        <f>IF(F445="I",IFERROR(SUMIF('BG 30.09.2020'!A:A,'Clasificación 09.20'!C445,'BG 30.09.2020'!C:C),0),0)</f>
        <v>0</v>
      </c>
      <c r="H445" s="695"/>
      <c r="I445" s="695">
        <f>IF(F445="I",IFERROR(SUMIF('BG 30.09.2020'!A:A,'Clasificación 09.20'!C445,'BG 30.09.2020'!D:D),0),0)</f>
        <v>0</v>
      </c>
      <c r="J445" s="695"/>
    </row>
    <row r="446" spans="1:10" s="697" customFormat="1" ht="12" hidden="1" customHeight="1">
      <c r="A446" s="691" t="s">
        <v>421</v>
      </c>
      <c r="B446" s="691" t="s">
        <v>140</v>
      </c>
      <c r="C446" s="692">
        <v>510337</v>
      </c>
      <c r="D446" s="691" t="s">
        <v>737</v>
      </c>
      <c r="E446" s="694" t="s">
        <v>6</v>
      </c>
      <c r="F446" s="694" t="s">
        <v>654</v>
      </c>
      <c r="G446" s="750">
        <f>IF(F446="I",IFERROR(SUMIF('BG 30.09.2020'!A:A,'Clasificación 09.20'!C446,'BG 30.09.2020'!C:C),0),0)</f>
        <v>96613371</v>
      </c>
      <c r="H446" s="695"/>
      <c r="I446" s="695">
        <f>IF(F446="I",IFERROR(SUMIF('BG 30.09.2020'!A:A,'Clasificación 09.20'!C446,'BG 30.09.2020'!D:D),0),0)</f>
        <v>15810.84</v>
      </c>
      <c r="J446" s="695"/>
    </row>
    <row r="447" spans="1:10" s="697" customFormat="1" ht="12" customHeight="1">
      <c r="A447" s="691" t="s">
        <v>421</v>
      </c>
      <c r="B447" s="691" t="s">
        <v>498</v>
      </c>
      <c r="C447" s="692">
        <v>510338</v>
      </c>
      <c r="D447" s="691" t="s">
        <v>738</v>
      </c>
      <c r="E447" s="694" t="s">
        <v>6</v>
      </c>
      <c r="F447" s="694" t="s">
        <v>654</v>
      </c>
      <c r="G447" s="750">
        <f>IF(F447="I",IFERROR(SUMIF('BG 30.09.2020'!A:A,'Clasificación 09.20'!C447,'BG 30.09.2020'!C:C),0),0)</f>
        <v>354582</v>
      </c>
      <c r="H447" s="695"/>
      <c r="I447" s="695">
        <f>IF(F447="I",IFERROR(SUMIF('BG 30.09.2020'!A:A,'Clasificación 09.20'!C447,'BG 30.09.2020'!D:D),0),0)</f>
        <v>51.69</v>
      </c>
      <c r="J447" s="695"/>
    </row>
    <row r="448" spans="1:10" s="697" customFormat="1" ht="12" customHeight="1">
      <c r="A448" s="691" t="s">
        <v>421</v>
      </c>
      <c r="B448" s="691" t="s">
        <v>498</v>
      </c>
      <c r="C448" s="692">
        <v>510339</v>
      </c>
      <c r="D448" s="691" t="s">
        <v>739</v>
      </c>
      <c r="E448" s="694" t="s">
        <v>6</v>
      </c>
      <c r="F448" s="694" t="s">
        <v>654</v>
      </c>
      <c r="G448" s="750">
        <f>IF(F448="I",IFERROR(SUMIF('BG 30.09.2020'!A:A,'Clasificación 09.20'!C448,'BG 30.09.2020'!C:C),0),0)</f>
        <v>132977328</v>
      </c>
      <c r="H448" s="695"/>
      <c r="I448" s="695">
        <f>IF(F448="I",IFERROR(SUMIF('BG 30.09.2020'!A:A,'Clasificación 09.20'!C448,'BG 30.09.2020'!D:D),0),0)</f>
        <v>19800</v>
      </c>
      <c r="J448" s="695"/>
    </row>
    <row r="449" spans="1:10" s="697" customFormat="1" ht="12" customHeight="1">
      <c r="A449" s="691" t="s">
        <v>421</v>
      </c>
      <c r="B449" s="691" t="s">
        <v>498</v>
      </c>
      <c r="C449" s="692">
        <v>510340</v>
      </c>
      <c r="D449" s="691" t="s">
        <v>740</v>
      </c>
      <c r="E449" s="694" t="s">
        <v>6</v>
      </c>
      <c r="F449" s="694" t="s">
        <v>654</v>
      </c>
      <c r="G449" s="750">
        <f>IF(F449="I",IFERROR(SUMIF('BG 30.09.2020'!A:A,'Clasificación 09.20'!C449,'BG 30.09.2020'!C:C),0),0)</f>
        <v>105000000</v>
      </c>
      <c r="H449" s="695"/>
      <c r="I449" s="695">
        <f>IF(F449="I",IFERROR(SUMIF('BG 30.09.2020'!A:A,'Clasificación 09.20'!C449,'BG 30.09.2020'!D:D),0),0)</f>
        <v>16072.42</v>
      </c>
      <c r="J449" s="695"/>
    </row>
    <row r="450" spans="1:10" s="697" customFormat="1" ht="12" customHeight="1">
      <c r="A450" s="691" t="s">
        <v>421</v>
      </c>
      <c r="B450" s="691" t="s">
        <v>498</v>
      </c>
      <c r="C450" s="692">
        <v>510341</v>
      </c>
      <c r="D450" s="691" t="s">
        <v>1126</v>
      </c>
      <c r="E450" s="694" t="s">
        <v>6</v>
      </c>
      <c r="F450" s="694" t="s">
        <v>654</v>
      </c>
      <c r="G450" s="750">
        <f>IF(F450="I",IFERROR(SUMIF('BG 30.09.2020'!A:A,'Clasificación 09.20'!C450,'BG 30.09.2020'!C:C),0),0)</f>
        <v>2159091</v>
      </c>
      <c r="H450" s="695"/>
      <c r="I450" s="695">
        <f>IF(F450="I",IFERROR(SUMIF('BG 30.09.2020'!A:A,'Clasificación 09.20'!C450,'BG 30.09.2020'!D:D),0),0)</f>
        <v>323.39</v>
      </c>
      <c r="J450" s="695"/>
    </row>
    <row r="451" spans="1:10" s="690" customFormat="1" ht="12" hidden="1" customHeight="1">
      <c r="A451" s="685" t="s">
        <v>421</v>
      </c>
      <c r="B451" s="685"/>
      <c r="C451" s="686">
        <v>5104</v>
      </c>
      <c r="D451" s="687" t="s">
        <v>392</v>
      </c>
      <c r="E451" s="688" t="s">
        <v>6</v>
      </c>
      <c r="F451" s="688" t="s">
        <v>653</v>
      </c>
      <c r="G451" s="749">
        <f>IF(F451="I",IFERROR(SUMIF('BG 30.09.2020'!A:A,'Clasificación 09.20'!C451,'BG 30.09.2020'!C:C),0),0)</f>
        <v>0</v>
      </c>
      <c r="H451" s="689"/>
      <c r="I451" s="689">
        <f>IF(F451="I",IFERROR(SUMIF('BG 30.09.2020'!A:A,'Clasificación 09.20'!C451,'BG 30.09.2020'!D:D),0),0)</f>
        <v>0</v>
      </c>
      <c r="J451" s="689"/>
    </row>
    <row r="452" spans="1:10" s="697" customFormat="1" ht="12" hidden="1" customHeight="1">
      <c r="A452" s="691" t="s">
        <v>421</v>
      </c>
      <c r="B452" s="691" t="s">
        <v>389</v>
      </c>
      <c r="C452" s="692">
        <v>510401</v>
      </c>
      <c r="D452" s="693" t="s">
        <v>389</v>
      </c>
      <c r="E452" s="694" t="s">
        <v>6</v>
      </c>
      <c r="F452" s="694" t="s">
        <v>654</v>
      </c>
      <c r="G452" s="750">
        <f>IF(F452="I",IFERROR(SUMIF('BG 30.09.2020'!A:A,'Clasificación 09.20'!C452,'BG 30.09.2020'!C:C),0),0)</f>
        <v>0</v>
      </c>
      <c r="H452" s="695"/>
      <c r="I452" s="695">
        <f>IF(F452="I",IFERROR(SUMIF('BG 30.09.2020'!A:A,'Clasificación 09.20'!C452,'BG 30.09.2020'!D:D),0),0)</f>
        <v>0</v>
      </c>
      <c r="J452" s="695"/>
    </row>
    <row r="453" spans="1:10" s="697" customFormat="1" ht="12" hidden="1" customHeight="1">
      <c r="A453" s="691" t="s">
        <v>421</v>
      </c>
      <c r="B453" s="691" t="s">
        <v>436</v>
      </c>
      <c r="C453" s="692">
        <v>510402</v>
      </c>
      <c r="D453" s="693" t="s">
        <v>390</v>
      </c>
      <c r="E453" s="694" t="s">
        <v>6</v>
      </c>
      <c r="F453" s="694" t="s">
        <v>654</v>
      </c>
      <c r="G453" s="750">
        <f>IF(F453="I",IFERROR(SUMIF('BG 30.09.2020'!A:A,'Clasificación 09.20'!C453,'BG 30.09.2020'!C:C),0),0)</f>
        <v>111208334</v>
      </c>
      <c r="H453" s="695"/>
      <c r="I453" s="695">
        <f>IF(F453="I",IFERROR(SUMIF('BG 30.09.2020'!A:A,'Clasificación 09.20'!C453,'BG 30.09.2020'!D:D),0),0)</f>
        <v>16189.81</v>
      </c>
      <c r="J453" s="695"/>
    </row>
    <row r="454" spans="1:10" s="697" customFormat="1" ht="12" hidden="1" customHeight="1">
      <c r="A454" s="691" t="s">
        <v>421</v>
      </c>
      <c r="B454" s="691" t="s">
        <v>433</v>
      </c>
      <c r="C454" s="692">
        <v>510403</v>
      </c>
      <c r="D454" s="693" t="s">
        <v>92</v>
      </c>
      <c r="E454" s="694" t="s">
        <v>6</v>
      </c>
      <c r="F454" s="694" t="s">
        <v>654</v>
      </c>
      <c r="G454" s="750">
        <f>IF(F454="I",IFERROR(SUMIF('BG 30.09.2020'!A:A,'Clasificación 09.20'!C454,'BG 30.09.2020'!C:C),0),0)</f>
        <v>7205236</v>
      </c>
      <c r="H454" s="695"/>
      <c r="I454" s="695">
        <f>IF(F454="I",IFERROR(SUMIF('BG 30.09.2020'!A:A,'Clasificación 09.20'!C454,'BG 30.09.2020'!D:D),0),0)</f>
        <v>1064.81</v>
      </c>
      <c r="J454" s="695"/>
    </row>
    <row r="455" spans="1:10" s="697" customFormat="1" ht="12" hidden="1" customHeight="1">
      <c r="A455" s="691" t="s">
        <v>421</v>
      </c>
      <c r="B455" s="691" t="s">
        <v>143</v>
      </c>
      <c r="C455" s="692">
        <v>510405</v>
      </c>
      <c r="D455" s="693" t="s">
        <v>391</v>
      </c>
      <c r="E455" s="694" t="s">
        <v>6</v>
      </c>
      <c r="F455" s="694" t="s">
        <v>654</v>
      </c>
      <c r="G455" s="750">
        <f>IF(F455="I",IFERROR(SUMIF('BG 30.09.2020'!A:A,'Clasificación 09.20'!C455,'BG 30.09.2020'!C:C),0),0)</f>
        <v>723275019</v>
      </c>
      <c r="H455" s="695"/>
      <c r="I455" s="695">
        <f>IF(F455="I",IFERROR(SUMIF('BG 30.09.2020'!A:A,'Clasificación 09.20'!C455,'BG 30.09.2020'!D:D),0),0)</f>
        <v>142707.88</v>
      </c>
      <c r="J455" s="695"/>
    </row>
    <row r="456" spans="1:10" s="690" customFormat="1" ht="12" hidden="1" customHeight="1">
      <c r="A456" s="685" t="s">
        <v>421</v>
      </c>
      <c r="B456" s="685"/>
      <c r="C456" s="686">
        <v>52</v>
      </c>
      <c r="D456" s="687" t="s">
        <v>545</v>
      </c>
      <c r="E456" s="688" t="s">
        <v>6</v>
      </c>
      <c r="F456" s="688" t="s">
        <v>653</v>
      </c>
      <c r="G456" s="749">
        <f>IF(F456="I",IFERROR(SUMIF('BG 30.09.2020'!A:A,'Clasificación 09.20'!C456,'BG 30.09.2020'!C:C),0),0)</f>
        <v>0</v>
      </c>
      <c r="H456" s="689"/>
      <c r="I456" s="689">
        <f>IF(F456="I",IFERROR(SUMIF('BG 30.09.2020'!A:A,'Clasificación 09.20'!C456,'BG 30.09.2020'!D:D),0),0)</f>
        <v>0</v>
      </c>
      <c r="J456" s="689"/>
    </row>
    <row r="457" spans="1:10" s="690" customFormat="1" ht="12" hidden="1" customHeight="1">
      <c r="A457" s="685" t="s">
        <v>421</v>
      </c>
      <c r="B457" s="685"/>
      <c r="C457" s="686">
        <v>5201</v>
      </c>
      <c r="D457" s="687" t="s">
        <v>546</v>
      </c>
      <c r="E457" s="688" t="s">
        <v>6</v>
      </c>
      <c r="F457" s="688" t="s">
        <v>653</v>
      </c>
      <c r="G457" s="749">
        <f>IF(F457="I",IFERROR(SUMIF('BG 30.09.2020'!A:A,'Clasificación 09.20'!C457,'BG 30.09.2020'!C:C),0),0)</f>
        <v>0</v>
      </c>
      <c r="H457" s="689"/>
      <c r="I457" s="689">
        <f>IF(F457="I",IFERROR(SUMIF('BG 30.09.2020'!A:A,'Clasificación 09.20'!C457,'BG 30.09.2020'!D:D),0),0)</f>
        <v>0</v>
      </c>
      <c r="J457" s="689"/>
    </row>
    <row r="458" spans="1:10" s="697" customFormat="1" ht="12" hidden="1" customHeight="1">
      <c r="A458" s="691" t="s">
        <v>421</v>
      </c>
      <c r="B458" s="691" t="s">
        <v>16</v>
      </c>
      <c r="C458" s="692">
        <v>520101</v>
      </c>
      <c r="D458" s="693" t="s">
        <v>91</v>
      </c>
      <c r="E458" s="694" t="s">
        <v>6</v>
      </c>
      <c r="F458" s="694" t="s">
        <v>654</v>
      </c>
      <c r="G458" s="750">
        <f>IF(F458="I",IFERROR(SUMIF('BG 30.09.2020'!A:A,'Clasificación 09.20'!C458,'BG 30.09.2020'!C:C),0),0)</f>
        <v>105547667</v>
      </c>
      <c r="H458" s="695"/>
      <c r="I458" s="695">
        <f>IF(F458="I",IFERROR(SUMIF('BG 30.09.2020'!A:A,'Clasificación 09.20'!C458,'BG 30.09.2020'!D:D),0),0)</f>
        <v>15261.87</v>
      </c>
      <c r="J458" s="695"/>
    </row>
    <row r="459" spans="1:10" s="697" customFormat="1" ht="12" hidden="1" customHeight="1">
      <c r="A459" s="691" t="s">
        <v>421</v>
      </c>
      <c r="B459" s="691" t="s">
        <v>141</v>
      </c>
      <c r="C459" s="692">
        <v>520102</v>
      </c>
      <c r="D459" s="693" t="s">
        <v>232</v>
      </c>
      <c r="E459" s="694" t="s">
        <v>6</v>
      </c>
      <c r="F459" s="694" t="s">
        <v>654</v>
      </c>
      <c r="G459" s="750">
        <f>IF(F459="I",IFERROR(SUMIF('BG 30.09.2020'!A:A,'Clasificación 09.20'!C459,'BG 30.09.2020'!C:C),0),0)</f>
        <v>0</v>
      </c>
      <c r="H459" s="695"/>
      <c r="I459" s="695">
        <f>IF(F459="I",IFERROR(SUMIF('BG 30.09.2020'!A:A,'Clasificación 09.20'!C459,'BG 30.09.2020'!D:D),0),0)</f>
        <v>0</v>
      </c>
      <c r="J459" s="695"/>
    </row>
    <row r="460" spans="1:10" s="697" customFormat="1" ht="12" hidden="1" customHeight="1">
      <c r="A460" s="691" t="s">
        <v>421</v>
      </c>
      <c r="B460" s="691" t="s">
        <v>55</v>
      </c>
      <c r="C460" s="692">
        <v>520103</v>
      </c>
      <c r="D460" s="693" t="s">
        <v>547</v>
      </c>
      <c r="E460" s="694" t="s">
        <v>6</v>
      </c>
      <c r="F460" s="694" t="s">
        <v>654</v>
      </c>
      <c r="G460" s="750">
        <f>IF(F460="I",IFERROR(SUMIF('BG 30.09.2020'!A:A,'Clasificación 09.20'!C460,'BG 30.09.2020'!C:C),0),0)</f>
        <v>21887999</v>
      </c>
      <c r="H460" s="695"/>
      <c r="I460" s="695">
        <f>IF(F460="I",IFERROR(SUMIF('BG 30.09.2020'!A:A,'Clasificación 09.20'!C460,'BG 30.09.2020'!D:D),0),0)</f>
        <v>3352.94</v>
      </c>
      <c r="J460" s="695"/>
    </row>
    <row r="461" spans="1:10" s="697" customFormat="1" ht="12" customHeight="1">
      <c r="A461" s="691" t="s">
        <v>421</v>
      </c>
      <c r="B461" s="691" t="s">
        <v>498</v>
      </c>
      <c r="C461" s="692">
        <v>520136</v>
      </c>
      <c r="D461" s="693" t="s">
        <v>397</v>
      </c>
      <c r="E461" s="694" t="s">
        <v>6</v>
      </c>
      <c r="F461" s="694" t="s">
        <v>654</v>
      </c>
      <c r="G461" s="795">
        <f>IF(F461="I",IFERROR(SUMIF('BG 30.09.2020'!A:A,'Clasificación 09.20'!C461,'BG 30.09.2020'!C:C),0),0)</f>
        <v>4187263</v>
      </c>
      <c r="H461" s="695"/>
      <c r="I461" s="695">
        <f>IF(F461="I",IFERROR(SUMIF('BG 30.09.2020'!A:A,'Clasificación 09.20'!C461,'BG 30.09.2020'!D:D),0),0)</f>
        <v>638.86</v>
      </c>
      <c r="J461" s="695"/>
    </row>
    <row r="462" spans="1:10" s="697" customFormat="1" ht="12" customHeight="1">
      <c r="A462" s="691" t="s">
        <v>421</v>
      </c>
      <c r="B462" s="691" t="s">
        <v>498</v>
      </c>
      <c r="C462" s="692">
        <v>520137</v>
      </c>
      <c r="D462" s="693" t="s">
        <v>338</v>
      </c>
      <c r="E462" s="694" t="s">
        <v>6</v>
      </c>
      <c r="F462" s="694" t="s">
        <v>654</v>
      </c>
      <c r="G462" s="750">
        <f>IF(F462="I",IFERROR(SUMIF('BG 30.09.2020'!A:A,'Clasificación 09.20'!C462,'BG 30.09.2020'!C:C),0),0)</f>
        <v>0</v>
      </c>
      <c r="H462" s="695"/>
      <c r="I462" s="695">
        <f>IF(F462="I",IFERROR(SUMIF('BG 30.09.2020'!A:A,'Clasificación 09.20'!C462,'BG 30.09.2020'!D:D),0),0)</f>
        <v>0</v>
      </c>
      <c r="J462" s="695"/>
    </row>
    <row r="463" spans="1:10" s="690" customFormat="1" ht="12" hidden="1" customHeight="1">
      <c r="A463" s="685" t="s">
        <v>421</v>
      </c>
      <c r="B463" s="685"/>
      <c r="C463" s="686">
        <v>5202</v>
      </c>
      <c r="D463" s="687" t="s">
        <v>581</v>
      </c>
      <c r="E463" s="688" t="s">
        <v>6</v>
      </c>
      <c r="F463" s="688" t="s">
        <v>653</v>
      </c>
      <c r="G463" s="749">
        <f>IF(F463="I",IFERROR(SUMIF('BG 30.09.2020'!A:A,'Clasificación 09.20'!C463,'BG 30.09.2020'!C:C),0),0)</f>
        <v>0</v>
      </c>
      <c r="H463" s="689"/>
      <c r="I463" s="689">
        <f>IF(F463="I",IFERROR(SUMIF('BG 30.09.2020'!A:A,'Clasificación 09.20'!C463,'BG 30.09.2020'!D:D),0),0)</f>
        <v>0</v>
      </c>
      <c r="J463" s="689"/>
    </row>
    <row r="464" spans="1:10" s="697" customFormat="1" ht="12" hidden="1" customHeight="1">
      <c r="A464" s="691" t="s">
        <v>421</v>
      </c>
      <c r="B464" s="691" t="s">
        <v>439</v>
      </c>
      <c r="C464" s="692">
        <v>520201</v>
      </c>
      <c r="D464" s="693" t="s">
        <v>393</v>
      </c>
      <c r="E464" s="694" t="s">
        <v>6</v>
      </c>
      <c r="F464" s="694" t="s">
        <v>654</v>
      </c>
      <c r="G464" s="750">
        <f>IF(F464="I",IFERROR(SUMIF('BG 30.09.2020'!A:A,'Clasificación 09.20'!C464,'BG 30.09.2020'!C:C),0),0)</f>
        <v>0</v>
      </c>
      <c r="H464" s="695"/>
      <c r="I464" s="695">
        <f>IF(F464="I",IFERROR(SUMIF('BG 30.09.2020'!A:A,'Clasificación 09.20'!C464,'BG 30.09.2020'!D:D),0),0)</f>
        <v>0</v>
      </c>
      <c r="J464" s="695"/>
    </row>
    <row r="465" spans="1:10" s="697" customFormat="1" ht="12" hidden="1" customHeight="1">
      <c r="A465" s="691" t="s">
        <v>421</v>
      </c>
      <c r="B465" s="691" t="s">
        <v>439</v>
      </c>
      <c r="C465" s="692">
        <v>520202</v>
      </c>
      <c r="D465" s="693" t="s">
        <v>394</v>
      </c>
      <c r="E465" s="694" t="s">
        <v>6</v>
      </c>
      <c r="F465" s="694" t="s">
        <v>654</v>
      </c>
      <c r="G465" s="750">
        <f>IF(F465="I",IFERROR(SUMIF('BG 30.09.2020'!A:A,'Clasificación 09.20'!C465,'BG 30.09.2020'!C:C),0),0)</f>
        <v>0</v>
      </c>
      <c r="H465" s="695"/>
      <c r="I465" s="695">
        <f>IF(F465="I",IFERROR(SUMIF('BG 30.09.2020'!A:A,'Clasificación 09.20'!C465,'BG 30.09.2020'!D:D),0),0)</f>
        <v>0</v>
      </c>
      <c r="J465" s="695"/>
    </row>
    <row r="466" spans="1:10" s="697" customFormat="1" ht="12" hidden="1" customHeight="1">
      <c r="A466" s="691" t="s">
        <v>421</v>
      </c>
      <c r="B466" s="691" t="s">
        <v>439</v>
      </c>
      <c r="C466" s="692">
        <v>520203</v>
      </c>
      <c r="D466" s="693" t="s">
        <v>395</v>
      </c>
      <c r="E466" s="694" t="s">
        <v>6</v>
      </c>
      <c r="F466" s="694" t="s">
        <v>654</v>
      </c>
      <c r="G466" s="750">
        <f>IF(F466="I",IFERROR(SUMIF('BG 30.09.2020'!A:A,'Clasificación 09.20'!C466,'BG 30.09.2020'!C:C),0),0)</f>
        <v>0</v>
      </c>
      <c r="H466" s="695"/>
      <c r="I466" s="695">
        <f>IF(F466="I",IFERROR(SUMIF('BG 30.09.2020'!A:A,'Clasificación 09.20'!C466,'BG 30.09.2020'!D:D),0),0)</f>
        <v>0</v>
      </c>
      <c r="J466" s="695"/>
    </row>
    <row r="467" spans="1:10" s="697" customFormat="1" ht="12" hidden="1" customHeight="1">
      <c r="A467" s="691" t="s">
        <v>421</v>
      </c>
      <c r="B467" s="691" t="s">
        <v>439</v>
      </c>
      <c r="C467" s="692">
        <v>520204</v>
      </c>
      <c r="D467" s="693" t="s">
        <v>396</v>
      </c>
      <c r="E467" s="694" t="s">
        <v>6</v>
      </c>
      <c r="F467" s="694" t="s">
        <v>654</v>
      </c>
      <c r="G467" s="750">
        <f>IF(F467="I",IFERROR(SUMIF('BG 30.09.2020'!A:A,'Clasificación 09.20'!C467,'BG 30.09.2020'!C:C),0),0)</f>
        <v>0</v>
      </c>
      <c r="H467" s="695"/>
      <c r="I467" s="695">
        <f>IF(F467="I",IFERROR(SUMIF('BG 30.09.2020'!A:A,'Clasificación 09.20'!C467,'BG 30.09.2020'!D:D),0),0)</f>
        <v>0</v>
      </c>
      <c r="J467" s="695"/>
    </row>
    <row r="468" spans="1:10" s="697" customFormat="1" ht="12" hidden="1" customHeight="1">
      <c r="A468" s="691" t="s">
        <v>421</v>
      </c>
      <c r="B468" s="691" t="s">
        <v>439</v>
      </c>
      <c r="C468" s="692">
        <v>520205</v>
      </c>
      <c r="D468" s="693" t="s">
        <v>398</v>
      </c>
      <c r="E468" s="694" t="s">
        <v>6</v>
      </c>
      <c r="F468" s="694" t="s">
        <v>654</v>
      </c>
      <c r="G468" s="750">
        <f>IF(F468="I",IFERROR(SUMIF('BG 30.09.2020'!A:A,'Clasificación 09.20'!C468,'BG 30.09.2020'!C:C),0),0)</f>
        <v>0</v>
      </c>
      <c r="H468" s="695"/>
      <c r="I468" s="695">
        <f>IF(F468="I",IFERROR(SUMIF('BG 30.09.2020'!A:A,'Clasificación 09.20'!C468,'BG 30.09.2020'!D:D),0),0)</f>
        <v>0</v>
      </c>
      <c r="J468" s="695"/>
    </row>
    <row r="469" spans="1:10" s="697" customFormat="1" ht="12" hidden="1" customHeight="1">
      <c r="A469" s="691" t="s">
        <v>421</v>
      </c>
      <c r="B469" s="691" t="s">
        <v>439</v>
      </c>
      <c r="C469" s="692">
        <v>520206</v>
      </c>
      <c r="D469" s="693" t="s">
        <v>216</v>
      </c>
      <c r="E469" s="694" t="s">
        <v>6</v>
      </c>
      <c r="F469" s="694" t="s">
        <v>654</v>
      </c>
      <c r="G469" s="750">
        <f>IF(F469="I",IFERROR(SUMIF('BG 30.09.2020'!A:A,'Clasificación 09.20'!C469,'BG 30.09.2020'!C:C),0),0)</f>
        <v>0</v>
      </c>
      <c r="H469" s="695"/>
      <c r="I469" s="695">
        <f>IF(F469="I",IFERROR(SUMIF('BG 30.09.2020'!A:A,'Clasificación 09.20'!C469,'BG 30.09.2020'!D:D),0),0)</f>
        <v>0</v>
      </c>
      <c r="J469" s="695"/>
    </row>
    <row r="470" spans="1:10" s="697" customFormat="1" ht="12" hidden="1" customHeight="1">
      <c r="A470" s="691" t="s">
        <v>421</v>
      </c>
      <c r="B470" s="691" t="s">
        <v>439</v>
      </c>
      <c r="C470" s="692">
        <v>520207</v>
      </c>
      <c r="D470" s="693" t="s">
        <v>384</v>
      </c>
      <c r="E470" s="694" t="s">
        <v>6</v>
      </c>
      <c r="F470" s="694" t="s">
        <v>654</v>
      </c>
      <c r="G470" s="750">
        <f>IF(F470="I",IFERROR(SUMIF('BG 30.09.2020'!A:A,'Clasificación 09.20'!C470,'BG 30.09.2020'!C:C),0),0)</f>
        <v>0</v>
      </c>
      <c r="H470" s="695"/>
      <c r="I470" s="695">
        <f>IF(F470="I",IFERROR(SUMIF('BG 30.09.2020'!A:A,'Clasificación 09.20'!C470,'BG 30.09.2020'!D:D),0),0)</f>
        <v>0</v>
      </c>
      <c r="J470" s="695"/>
    </row>
    <row r="471" spans="1:10" s="697" customFormat="1" ht="12" hidden="1" customHeight="1">
      <c r="A471" s="691" t="s">
        <v>421</v>
      </c>
      <c r="B471" s="691" t="s">
        <v>439</v>
      </c>
      <c r="C471" s="692">
        <v>520208</v>
      </c>
      <c r="D471" s="693" t="s">
        <v>326</v>
      </c>
      <c r="E471" s="694" t="s">
        <v>6</v>
      </c>
      <c r="F471" s="694" t="s">
        <v>654</v>
      </c>
      <c r="G471" s="750">
        <f>IF(F471="I",IFERROR(SUMIF('BG 30.09.2020'!A:A,'Clasificación 09.20'!C471,'BG 30.09.2020'!C:C),0),0)</f>
        <v>0</v>
      </c>
      <c r="H471" s="695"/>
      <c r="I471" s="695">
        <f>IF(F471="I",IFERROR(SUMIF('BG 30.09.2020'!A:A,'Clasificación 09.20'!C471,'BG 30.09.2020'!D:D),0),0)</f>
        <v>0</v>
      </c>
      <c r="J471" s="695"/>
    </row>
    <row r="472" spans="1:10" s="690" customFormat="1" ht="12" hidden="1" customHeight="1">
      <c r="A472" s="685" t="s">
        <v>24</v>
      </c>
      <c r="B472" s="685"/>
      <c r="C472" s="686">
        <v>6</v>
      </c>
      <c r="D472" s="687" t="s">
        <v>582</v>
      </c>
      <c r="E472" s="688" t="s">
        <v>6</v>
      </c>
      <c r="F472" s="688" t="s">
        <v>653</v>
      </c>
      <c r="G472" s="749">
        <f>IF(F472="I",IFERROR(SUMIF('BG 30.09.2020'!A:A,'Clasificación 09.20'!C472,'BG 30.09.2020'!C:C),0),0)</f>
        <v>0</v>
      </c>
      <c r="H472" s="689"/>
      <c r="I472" s="689">
        <f>IF(F472="I",IFERROR(SUMIF('BG 30.09.2020'!A:A,'Clasificación 09.20'!C472,'BG 30.09.2020'!D:D),0),0)</f>
        <v>0</v>
      </c>
      <c r="J472" s="689"/>
    </row>
    <row r="473" spans="1:10" s="697" customFormat="1" ht="12" hidden="1" customHeight="1">
      <c r="A473" s="691" t="s">
        <v>24</v>
      </c>
      <c r="B473" s="691" t="s">
        <v>124</v>
      </c>
      <c r="C473" s="692">
        <v>611</v>
      </c>
      <c r="D473" s="693" t="s">
        <v>399</v>
      </c>
      <c r="E473" s="694" t="s">
        <v>6</v>
      </c>
      <c r="F473" s="694" t="s">
        <v>654</v>
      </c>
      <c r="G473" s="750">
        <f>IF(F473="I",IFERROR(SUMIF('BG 30.09.2020'!A:A,'Clasificación 09.20'!C473,'BG 30.09.2020'!C:C),0),0)</f>
        <v>0</v>
      </c>
      <c r="H473" s="695"/>
      <c r="I473" s="695">
        <f>IF(F473="I",IFERROR(SUMIF('BG 30.09.2020'!A:A,'Clasificación 09.20'!C473,'BG 30.09.2020'!D:D),0),0)</f>
        <v>0</v>
      </c>
      <c r="J473" s="695"/>
    </row>
    <row r="474" spans="1:10" s="697" customFormat="1" ht="12" hidden="1" customHeight="1">
      <c r="A474" s="691" t="s">
        <v>24</v>
      </c>
      <c r="B474" s="691" t="s">
        <v>124</v>
      </c>
      <c r="C474" s="692">
        <v>621</v>
      </c>
      <c r="D474" s="693" t="s">
        <v>400</v>
      </c>
      <c r="E474" s="694" t="s">
        <v>6</v>
      </c>
      <c r="F474" s="694" t="s">
        <v>654</v>
      </c>
      <c r="G474" s="750">
        <f>IF(F474="I",IFERROR(SUMIF('BG 30.09.2020'!A:A,'Clasificación 09.20'!C474,'BG 30.09.2020'!C:C),0),0)</f>
        <v>-788252516</v>
      </c>
      <c r="H474" s="695"/>
      <c r="I474" s="695">
        <f>IF(F474="I",IFERROR(SUMIF('BG 30.09.2020'!A:A,'Clasificación 09.20'!C474,'BG 30.09.2020'!D:D),0),0)</f>
        <v>-122355.42</v>
      </c>
      <c r="J474" s="695"/>
    </row>
    <row r="475" spans="1:10" s="697" customFormat="1" ht="12" hidden="1" customHeight="1">
      <c r="A475" s="691" t="s">
        <v>24</v>
      </c>
      <c r="B475" s="691" t="s">
        <v>124</v>
      </c>
      <c r="C475" s="692">
        <v>622</v>
      </c>
      <c r="D475" s="693" t="s">
        <v>647</v>
      </c>
      <c r="E475" s="694" t="s">
        <v>6</v>
      </c>
      <c r="F475" s="694" t="s">
        <v>654</v>
      </c>
      <c r="G475" s="750">
        <f>IF(F475="I",IFERROR(SUMIF('BG 30.09.2020'!A:A,'Clasificación 09.20'!C475,'BG 30.09.2020'!C:C),0),0)</f>
        <v>-18136461199</v>
      </c>
      <c r="H475" s="695"/>
      <c r="I475" s="695">
        <f>IF(F475="I",IFERROR(SUMIF('BG 30.09.2020'!A:A,'Clasificación 09.20'!C475,'BG 30.09.2020'!D:D),0),0)</f>
        <v>-2815202.14</v>
      </c>
      <c r="J475" s="695"/>
    </row>
    <row r="476" spans="1:10" s="697" customFormat="1" ht="12" hidden="1" customHeight="1">
      <c r="A476" s="691" t="s">
        <v>24</v>
      </c>
      <c r="B476" s="691" t="s">
        <v>124</v>
      </c>
      <c r="C476" s="692">
        <v>631</v>
      </c>
      <c r="D476" s="693" t="s">
        <v>401</v>
      </c>
      <c r="E476" s="694" t="s">
        <v>6</v>
      </c>
      <c r="F476" s="694" t="s">
        <v>654</v>
      </c>
      <c r="G476" s="750">
        <f>IF(F476="I",IFERROR(SUMIF('BG 30.09.2020'!A:A,'Clasificación 09.20'!C476,'BG 30.09.2020'!C:C),0),0)</f>
        <v>0</v>
      </c>
      <c r="H476" s="695"/>
      <c r="I476" s="695">
        <f>IF(F476="I",IFERROR(SUMIF('BG 30.09.2020'!A:A,'Clasificación 09.20'!C476,'BG 30.09.2020'!D:D),0),0)</f>
        <v>0</v>
      </c>
      <c r="J476" s="695"/>
    </row>
    <row r="477" spans="1:10" s="697" customFormat="1" ht="12" hidden="1" customHeight="1">
      <c r="A477" s="691" t="s">
        <v>24</v>
      </c>
      <c r="B477" s="691" t="s">
        <v>124</v>
      </c>
      <c r="C477" s="692">
        <v>641</v>
      </c>
      <c r="D477" s="693" t="s">
        <v>402</v>
      </c>
      <c r="E477" s="694" t="s">
        <v>6</v>
      </c>
      <c r="F477" s="694" t="s">
        <v>654</v>
      </c>
      <c r="G477" s="750">
        <f>IF(F477="I",IFERROR(SUMIF('BG 30.09.2020'!A:A,'Clasificación 09.20'!C477,'BG 30.09.2020'!C:C),0),0)</f>
        <v>0</v>
      </c>
      <c r="H477" s="695"/>
      <c r="I477" s="695">
        <f>IF(F477="I",IFERROR(SUMIF('BG 30.09.2020'!A:A,'Clasificación 09.20'!C477,'BG 30.09.2020'!D:D),0),0)</f>
        <v>0</v>
      </c>
      <c r="J477" s="695"/>
    </row>
    <row r="478" spans="1:10" s="697" customFormat="1" ht="12" hidden="1" customHeight="1">
      <c r="A478" s="691" t="s">
        <v>24</v>
      </c>
      <c r="B478" s="691" t="s">
        <v>124</v>
      </c>
      <c r="C478" s="692">
        <v>651</v>
      </c>
      <c r="D478" s="693" t="s">
        <v>403</v>
      </c>
      <c r="E478" s="694" t="s">
        <v>6</v>
      </c>
      <c r="F478" s="694" t="s">
        <v>654</v>
      </c>
      <c r="G478" s="750">
        <f>IF(F478="I",IFERROR(SUMIF('BG 30.09.2020'!A:A,'Clasificación 09.20'!C478,'BG 30.09.2020'!C:C),0),0)</f>
        <v>-674864194786</v>
      </c>
      <c r="H478" s="695"/>
      <c r="I478" s="695">
        <f>IF(F478="I",IFERROR(SUMIF('BG 30.09.2020'!A:A,'Clasificación 09.20'!C478,'BG 30.09.2020'!D:D),0),0)</f>
        <v>-104333196.09999999</v>
      </c>
      <c r="J478" s="695"/>
    </row>
    <row r="479" spans="1:10" s="697" customFormat="1" ht="12" hidden="1" customHeight="1">
      <c r="A479" s="691" t="s">
        <v>24</v>
      </c>
      <c r="B479" s="691" t="s">
        <v>124</v>
      </c>
      <c r="C479" s="692">
        <v>661</v>
      </c>
      <c r="D479" s="693" t="s">
        <v>404</v>
      </c>
      <c r="E479" s="694" t="s">
        <v>6</v>
      </c>
      <c r="F479" s="694" t="s">
        <v>654</v>
      </c>
      <c r="G479" s="750">
        <f>IF(F479="I",IFERROR(SUMIF('BG 30.09.2020'!A:A,'Clasificación 09.20'!C479,'BG 30.09.2020'!C:C),0),0)</f>
        <v>-4232306000</v>
      </c>
      <c r="H479" s="695"/>
      <c r="I479" s="695">
        <f>IF(F479="I",IFERROR(SUMIF('BG 30.09.2020'!A:A,'Clasificación 09.20'!C479,'BG 30.09.2020'!D:D),0),0)</f>
        <v>-657161.71</v>
      </c>
      <c r="J479" s="695"/>
    </row>
    <row r="480" spans="1:10" s="690" customFormat="1" ht="12" hidden="1" customHeight="1">
      <c r="A480" s="685" t="s">
        <v>24</v>
      </c>
      <c r="B480" s="685"/>
      <c r="C480" s="686">
        <v>7</v>
      </c>
      <c r="D480" s="687" t="s">
        <v>583</v>
      </c>
      <c r="E480" s="688" t="s">
        <v>6</v>
      </c>
      <c r="F480" s="688" t="s">
        <v>653</v>
      </c>
      <c r="G480" s="749">
        <f>IF(F480="I",IFERROR(SUMIF('BG 30.09.2020'!A:A,'Clasificación 09.20'!C480,'BG 30.09.2020'!C:C),0),0)</f>
        <v>0</v>
      </c>
      <c r="H480" s="689"/>
      <c r="I480" s="689">
        <f>IF(F480="I",IFERROR(SUMIF('BG 30.09.2020'!A:A,'Clasificación 09.20'!C480,'BG 30.09.2020'!D:D),0),0)</f>
        <v>0</v>
      </c>
      <c r="J480" s="689"/>
    </row>
    <row r="481" spans="1:10" s="697" customFormat="1" ht="12" hidden="1" customHeight="1">
      <c r="A481" s="691" t="s">
        <v>24</v>
      </c>
      <c r="B481" s="691" t="s">
        <v>126</v>
      </c>
      <c r="C481" s="692">
        <v>711</v>
      </c>
      <c r="D481" s="693" t="s">
        <v>405</v>
      </c>
      <c r="E481" s="694" t="s">
        <v>6</v>
      </c>
      <c r="F481" s="694" t="s">
        <v>654</v>
      </c>
      <c r="G481" s="750">
        <f>IF(F481="I",IFERROR(SUMIF('BG 30.09.2020'!A:A,'Clasificación 09.20'!C481,'BG 30.09.2020'!C:C),0),0)</f>
        <v>0</v>
      </c>
      <c r="H481" s="695"/>
      <c r="I481" s="695">
        <f>IF(F481="I",IFERROR(SUMIF('BG 30.09.2020'!A:A,'Clasificación 09.20'!C481,'BG 30.09.2020'!D:D),0),0)</f>
        <v>0</v>
      </c>
      <c r="J481" s="695"/>
    </row>
    <row r="482" spans="1:10" s="697" customFormat="1" ht="12" hidden="1" customHeight="1">
      <c r="A482" s="691" t="s">
        <v>24</v>
      </c>
      <c r="B482" s="691" t="s">
        <v>126</v>
      </c>
      <c r="C482" s="692">
        <v>721</v>
      </c>
      <c r="D482" s="693" t="s">
        <v>406</v>
      </c>
      <c r="E482" s="694" t="s">
        <v>6</v>
      </c>
      <c r="F482" s="694" t="s">
        <v>654</v>
      </c>
      <c r="G482" s="750">
        <f>IF(F482="I",IFERROR(SUMIF('BG 30.09.2020'!A:A,'Clasificación 09.20'!C482,'BG 30.09.2020'!C:C),0),0)</f>
        <v>18136461199</v>
      </c>
      <c r="H482" s="695"/>
      <c r="I482" s="695">
        <f>IF(F482="I",IFERROR(SUMIF('BG 30.09.2020'!A:A,'Clasificación 09.20'!C482,'BG 30.09.2020'!D:D),0),0)</f>
        <v>2815202.14</v>
      </c>
      <c r="J482" s="695"/>
    </row>
    <row r="483" spans="1:10" s="697" customFormat="1" ht="12" hidden="1" customHeight="1">
      <c r="A483" s="691" t="s">
        <v>24</v>
      </c>
      <c r="B483" s="691" t="s">
        <v>126</v>
      </c>
      <c r="C483" s="692">
        <v>722</v>
      </c>
      <c r="D483" s="693" t="s">
        <v>648</v>
      </c>
      <c r="E483" s="694" t="s">
        <v>6</v>
      </c>
      <c r="F483" s="694" t="s">
        <v>654</v>
      </c>
      <c r="G483" s="750">
        <f>IF(F483="I",IFERROR(SUMIF('BG 30.09.2020'!A:A,'Clasificación 09.20'!C483,'BG 30.09.2020'!C:C),0),0)</f>
        <v>788252516</v>
      </c>
      <c r="H483" s="695"/>
      <c r="I483" s="695">
        <f>IF(F483="I",IFERROR(SUMIF('BG 30.09.2020'!A:A,'Clasificación 09.20'!C483,'BG 30.09.2020'!D:D),0),0)</f>
        <v>122355.42</v>
      </c>
      <c r="J483" s="695"/>
    </row>
    <row r="484" spans="1:10" s="697" customFormat="1" ht="12" hidden="1" customHeight="1">
      <c r="A484" s="691" t="s">
        <v>24</v>
      </c>
      <c r="B484" s="691" t="s">
        <v>126</v>
      </c>
      <c r="C484" s="692">
        <v>731</v>
      </c>
      <c r="D484" s="693" t="s">
        <v>407</v>
      </c>
      <c r="E484" s="694" t="s">
        <v>6</v>
      </c>
      <c r="F484" s="694" t="s">
        <v>654</v>
      </c>
      <c r="G484" s="750">
        <f>IF(F484="I",IFERROR(SUMIF('BG 30.09.2020'!A:A,'Clasificación 09.20'!C484,'BG 30.09.2020'!C:C),0),0)</f>
        <v>0</v>
      </c>
      <c r="H484" s="695"/>
      <c r="I484" s="695">
        <f>IF(F484="I",IFERROR(SUMIF('BG 30.09.2020'!A:A,'Clasificación 09.20'!C484,'BG 30.09.2020'!D:D),0),0)</f>
        <v>0</v>
      </c>
      <c r="J484" s="695"/>
    </row>
    <row r="485" spans="1:10" s="697" customFormat="1" ht="12" hidden="1" customHeight="1">
      <c r="A485" s="691" t="s">
        <v>24</v>
      </c>
      <c r="B485" s="691" t="s">
        <v>126</v>
      </c>
      <c r="C485" s="692">
        <v>741</v>
      </c>
      <c r="D485" s="693" t="s">
        <v>408</v>
      </c>
      <c r="E485" s="694" t="s">
        <v>6</v>
      </c>
      <c r="F485" s="694" t="s">
        <v>654</v>
      </c>
      <c r="G485" s="750">
        <f>IF(F485="I",IFERROR(SUMIF('BG 30.09.2020'!A:A,'Clasificación 09.20'!C485,'BG 30.09.2020'!C:C),0),0)</f>
        <v>0</v>
      </c>
      <c r="H485" s="695"/>
      <c r="I485" s="695">
        <f>IF(F485="I",IFERROR(SUMIF('BG 30.09.2020'!A:A,'Clasificación 09.20'!C485,'BG 30.09.2020'!D:D),0),0)</f>
        <v>0</v>
      </c>
      <c r="J485" s="695"/>
    </row>
    <row r="486" spans="1:10" s="697" customFormat="1" ht="12" hidden="1" customHeight="1">
      <c r="A486" s="691" t="s">
        <v>24</v>
      </c>
      <c r="B486" s="691" t="s">
        <v>126</v>
      </c>
      <c r="C486" s="692">
        <v>751</v>
      </c>
      <c r="D486" s="693" t="s">
        <v>409</v>
      </c>
      <c r="E486" s="694" t="s">
        <v>6</v>
      </c>
      <c r="F486" s="694" t="s">
        <v>654</v>
      </c>
      <c r="G486" s="750">
        <f>IF(F486="I",IFERROR(SUMIF('BG 30.09.2020'!A:A,'Clasificación 09.20'!C486,'BG 30.09.2020'!C:C),0),0)</f>
        <v>674864194786</v>
      </c>
      <c r="H486" s="695"/>
      <c r="I486" s="695">
        <f>IF(F486="I",IFERROR(SUMIF('BG 30.09.2020'!A:A,'Clasificación 09.20'!C486,'BG 30.09.2020'!D:D),0),0)</f>
        <v>104333196.09999999</v>
      </c>
      <c r="J486" s="695"/>
    </row>
    <row r="487" spans="1:10" s="697" customFormat="1" ht="12" hidden="1" customHeight="1">
      <c r="A487" s="691" t="s">
        <v>24</v>
      </c>
      <c r="B487" s="691" t="s">
        <v>126</v>
      </c>
      <c r="C487" s="692">
        <v>761</v>
      </c>
      <c r="D487" s="693" t="s">
        <v>410</v>
      </c>
      <c r="E487" s="694" t="s">
        <v>6</v>
      </c>
      <c r="F487" s="694" t="s">
        <v>654</v>
      </c>
      <c r="G487" s="750">
        <f>IF(F487="I",IFERROR(SUMIF('BG 30.09.2020'!A:A,'Clasificación 09.20'!C487,'BG 30.09.2020'!C:C),0),0)</f>
        <v>4232306000</v>
      </c>
      <c r="H487" s="695"/>
      <c r="I487" s="695">
        <f>IF(F487="I",IFERROR(SUMIF('BG 30.09.2020'!A:A,'Clasificación 09.20'!C487,'BG 30.09.2020'!D:D),0),0)</f>
        <v>657161.71</v>
      </c>
      <c r="J487" s="695"/>
    </row>
    <row r="489" spans="1:10">
      <c r="E489" s="719" t="s">
        <v>3</v>
      </c>
      <c r="F489" s="719"/>
      <c r="G489" s="752">
        <f>SUMIF(A:A,E489,G:G)</f>
        <v>49018207371</v>
      </c>
      <c r="I489" s="721">
        <f>SUMIF(A:A,E489,I:I)</f>
        <v>7080609.5679999962</v>
      </c>
      <c r="J489" s="722"/>
    </row>
    <row r="490" spans="1:10">
      <c r="E490" s="719" t="s">
        <v>8</v>
      </c>
      <c r="F490" s="719"/>
      <c r="G490" s="752">
        <f>SUMIF(A:A,E490,G:G)</f>
        <v>-36097725987</v>
      </c>
      <c r="I490" s="721">
        <f>SUMIF(A:A,E490,I:I)</f>
        <v>-5163936.8294000002</v>
      </c>
      <c r="J490" s="722"/>
    </row>
    <row r="491" spans="1:10">
      <c r="E491" s="719" t="s">
        <v>23</v>
      </c>
      <c r="F491" s="719"/>
      <c r="G491" s="752">
        <f>SUMIF(A:A,E491,G:G)</f>
        <v>-12920481384</v>
      </c>
      <c r="I491" s="721">
        <f>SUMIF(A:A,E491,I:I)</f>
        <v>-1916672.7319999996</v>
      </c>
      <c r="J491" s="722"/>
    </row>
    <row r="492" spans="1:10">
      <c r="E492" s="723" t="s">
        <v>587</v>
      </c>
      <c r="F492" s="723"/>
      <c r="G492" s="747">
        <f>+G489+G490+G491</f>
        <v>0</v>
      </c>
      <c r="H492" s="677" t="s">
        <v>584</v>
      </c>
      <c r="I492" s="747">
        <f>+I489+I490+I491</f>
        <v>6.5999964717775583E-3</v>
      </c>
      <c r="J492" s="677" t="s">
        <v>584</v>
      </c>
    </row>
    <row r="493" spans="1:10">
      <c r="E493" s="691" t="s">
        <v>345</v>
      </c>
      <c r="F493" s="719"/>
      <c r="G493" s="752">
        <f>SUMIF(A:A,E493,G:G)</f>
        <v>7534539838</v>
      </c>
      <c r="I493" s="721">
        <f>SUMIF(A:A,E493,I:I)</f>
        <v>1090992.57</v>
      </c>
      <c r="J493" s="722"/>
    </row>
    <row r="494" spans="1:10">
      <c r="E494" s="691" t="s">
        <v>421</v>
      </c>
      <c r="F494" s="719"/>
      <c r="G494" s="752">
        <f>SUMIF(A:A,E494,G:G)</f>
        <v>5349286934</v>
      </c>
      <c r="H494" s="720"/>
      <c r="I494" s="721">
        <f>SUMIF(A:A,E494,I:I)</f>
        <v>830721.5</v>
      </c>
      <c r="J494" s="722"/>
    </row>
    <row r="495" spans="1:10">
      <c r="E495" s="723" t="s">
        <v>587</v>
      </c>
      <c r="F495" s="723"/>
      <c r="G495" s="747">
        <f>+G493-G494</f>
        <v>2185252904</v>
      </c>
      <c r="H495" s="677" t="s">
        <v>584</v>
      </c>
      <c r="I495" s="681">
        <f>+I493-I494</f>
        <v>260271.07000000007</v>
      </c>
      <c r="J495" s="677" t="s">
        <v>584</v>
      </c>
    </row>
    <row r="496" spans="1:10">
      <c r="G496" s="747">
        <f>+G495-'Estado de Resultados'!F80</f>
        <v>0</v>
      </c>
      <c r="I496" s="681">
        <f>+I495-'BG 30.09.2020'!D218</f>
        <v>-914.85999999992782</v>
      </c>
    </row>
    <row r="497" spans="4:4">
      <c r="D497" s="677"/>
    </row>
  </sheetData>
  <autoFilter ref="A4:G487" xr:uid="{BA0E7499-1DEB-44FF-B09D-0D17673E749B}">
    <filterColumn colId="1">
      <filters>
        <filter val="Otros Gastos de Administración (Nota 5.w)"/>
      </filters>
    </filterColumn>
  </autoFilter>
  <customSheetViews>
    <customSheetView guid="{B9F63820-5C32-455A-BC9D-0BE84D6B0867}" filter="1" showAutoFilter="1" state="hidden">
      <pane ySplit="4" topLeftCell="A5" activePane="bottomLeft" state="frozen"/>
      <selection pane="bottomLeft" activeCell="D390" sqref="D390:G390 D392:G396 D410:G411 D424:G424"/>
      <pageMargins left="0.7" right="0.7" top="0.75" bottom="0.75" header="0.3" footer="0.3"/>
      <pageSetup paperSize="9" orientation="portrait" r:id="rId2"/>
      <autoFilter ref="A4:J480" xr:uid="{00000000-0000-0000-0000-000000000000}">
        <filterColumn colId="1">
          <filters>
            <filter val="Otros gastos de comercialización (Nota 5.w)"/>
          </filters>
        </filterColumn>
      </autoFilter>
    </customSheetView>
    <customSheetView guid="{7015FC6D-0680-4B00-AA0E-B83DA1D0B666}" filter="1" showAutoFilter="1">
      <pane ySplit="10" topLeftCell="A396" activePane="bottomLeft" state="frozen"/>
      <selection pane="bottomLeft" activeCell="B413" sqref="B413"/>
      <pageMargins left="0.7" right="0.7" top="0.75" bottom="0.75" header="0.3" footer="0.3"/>
      <pageSetup paperSize="9" orientation="portrait" r:id="rId3"/>
      <autoFilter ref="A4:J480" xr:uid="{00000000-0000-0000-0000-000000000000}">
        <filterColumn colId="6">
          <filters>
            <filter val="1.217.193"/>
            <filter val="1.403.320.111"/>
            <filter val="1.530.000"/>
            <filter val="1.808.967"/>
            <filter val="1.948.492"/>
            <filter val="10.014.421"/>
            <filter val="10.083.333"/>
            <filter val="10.500.000"/>
            <filter val="100.000"/>
            <filter val="105.000.000"/>
            <filter val="11.647.065"/>
            <filter val="112.487.908"/>
            <filter val="113.837.164"/>
            <filter val="12.643.649"/>
            <filter val="139.728.254"/>
            <filter val="14.200.454"/>
            <filter val="14.285.334"/>
            <filter val="15.882.182"/>
            <filter val="157.876.083"/>
            <filter val="16.238.918"/>
            <filter val="162.227.408"/>
            <filter val="165.523.085"/>
            <filter val="165.980.247"/>
            <filter val="169.372.459"/>
            <filter val="17.653.690"/>
            <filter val="18.136.461.199"/>
            <filter val="-18.136.461.199"/>
            <filter val="18.665.667"/>
            <filter val="2.155.931"/>
            <filter val="2.410.959"/>
            <filter val="2.489.543.463"/>
            <filter val="2.500.001"/>
            <filter val="2.598.392"/>
            <filter val="2.650.719"/>
            <filter val="2.874.119"/>
            <filter val="20.470.836"/>
            <filter val="21.121.490"/>
            <filter val="21.887.999"/>
            <filter val="217.559.172"/>
            <filter val="22.067.273"/>
            <filter val="225.302.826"/>
            <filter val="23.322.673"/>
            <filter val="23.799.408"/>
            <filter val="24.000.000"/>
            <filter val="250.049"/>
            <filter val="26.537.264"/>
            <filter val="28.610.971"/>
            <filter val="289.016.667"/>
            <filter val="3.169.091"/>
            <filter val="3.336.439"/>
            <filter val="3.496.313"/>
            <filter val="3.516.576"/>
            <filter val="3.755.762"/>
            <filter val="3.996.538"/>
            <filter val="-30.629.975"/>
            <filter val="30.826.014"/>
            <filter val="30.827.114"/>
            <filter val="32.204.457"/>
            <filter val="-32.204.457"/>
            <filter val="32.844.791"/>
            <filter val="32.860.972"/>
            <filter val="332.000"/>
            <filter val="35.409.091"/>
            <filter val="35.600"/>
            <filter val="38.721.199"/>
            <filter val="39.000.000"/>
            <filter val="39.872.675"/>
            <filter val="4.000.000"/>
            <filter val="4.232.306.000"/>
            <filter val="-4.232.306.000"/>
            <filter val="4.335.591"/>
            <filter val="4.453.151"/>
            <filter val="4.760"/>
            <filter val="407.541.775"/>
            <filter val="412.376"/>
            <filter val="427.741.326"/>
            <filter val="429.580"/>
            <filter val="43.148.578"/>
            <filter val="44.231.650"/>
            <filter val="44.516.285"/>
            <filter val="442.916.854.245"/>
            <filter val="-442.916.854.245"/>
            <filter val="449.542.972"/>
            <filter val="48.857.307"/>
            <filter val="49.946.068"/>
            <filter val="5.000.000.000"/>
            <filter val="5.576.709"/>
            <filter val="50.732.513"/>
            <filter val="52.500.000"/>
            <filter val="537.248"/>
            <filter val="56.649.722"/>
            <filter val="561.000.000"/>
            <filter val="57.764.419"/>
            <filter val="58.662.495"/>
            <filter val="58.988.520"/>
            <filter val="59.240.090"/>
            <filter val="598.420.166"/>
            <filter val="6.000.000"/>
            <filter val="6.491.551"/>
            <filter val="6.736.642"/>
            <filter val="6.799.607"/>
            <filter val="60.931.484"/>
            <filter val="612.030.384"/>
            <filter val="618.840"/>
            <filter val="622.033.558"/>
            <filter val="633.276.895"/>
            <filter val="634.228.480"/>
            <filter val="66.646"/>
            <filter val="7.954.545"/>
            <filter val="7.997.216.474"/>
            <filter val="700.003"/>
            <filter val="718.181"/>
            <filter val="74.631.194"/>
            <filter val="750.000.000"/>
            <filter val="788.252.516"/>
            <filter val="-788.252.516"/>
            <filter val="8.000.000"/>
            <filter val="8.034.255.631"/>
            <filter val="8.084.000.000"/>
            <filter val="8.109.049.854"/>
            <filter val="825.000"/>
            <filter val="87.699.040"/>
            <filter val="88.410.220"/>
            <filter val="9.000.000"/>
            <filter val="9.387.688"/>
            <filter val="9.967.899"/>
            <filter val="96.219"/>
            <filter val="96.802.558"/>
          </filters>
        </filterColumn>
      </autoFilter>
    </customSheetView>
    <customSheetView guid="{5FCC9217-B3E9-4B91-A943-5F21728EBEE9}" filter="1" showAutoFilter="1">
      <pane ySplit="236" topLeftCell="A238" activePane="bottomLeft" state="frozen"/>
      <selection pane="bottomLeft" activeCell="C275" sqref="C275"/>
      <pageMargins left="0.7" right="0.7" top="0.75" bottom="0.75" header="0.3" footer="0.3"/>
      <pageSetup paperSize="9" orientation="portrait" r:id="rId4"/>
      <autoFilter ref="A4:J480" xr:uid="{00000000-0000-0000-0000-000000000000}">
        <filterColumn colId="1">
          <filters>
            <filter val="Otros Pasivos Corrientes (Nota 5.q)"/>
          </filters>
        </filterColumn>
      </autoFilter>
    </customSheetView>
    <customSheetView guid="{F3648BCD-1CED-4BBB-AE63-37BDB925883F}" showAutoFilter="1" state="hidden">
      <pane ySplit="11" topLeftCell="A222" activePane="bottomLeft" state="frozen"/>
      <selection pane="bottomLeft" activeCell="B228" sqref="B228"/>
      <pageMargins left="0.7" right="0.7" top="0.75" bottom="0.75" header="0.3" footer="0.3"/>
      <pageSetup paperSize="9" orientation="portrait" r:id="rId5"/>
      <autoFilter ref="A4:J480" xr:uid="{00000000-0000-0000-0000-000000000000}"/>
    </customSheetView>
  </customSheetViews>
  <conditionalFormatting sqref="E406:F406">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B2A86-6795-46B6-9534-ACDB67E37A0D}">
  <sheetPr>
    <tabColor rgb="FF006699"/>
  </sheetPr>
  <dimension ref="B2:J89"/>
  <sheetViews>
    <sheetView showGridLines="0" topLeftCell="A79" zoomScale="110" zoomScaleNormal="110" workbookViewId="0">
      <selection activeCell="J11" sqref="J11"/>
    </sheetView>
  </sheetViews>
  <sheetFormatPr baseColWidth="10" defaultColWidth="8.7109375" defaultRowHeight="12.75"/>
  <cols>
    <col min="1" max="1" width="2.42578125" style="500" customWidth="1"/>
    <col min="2" max="2" width="16.7109375" style="500" customWidth="1"/>
    <col min="3" max="3" width="26.7109375" style="500" customWidth="1"/>
    <col min="4" max="4" width="14.140625" style="500" customWidth="1"/>
    <col min="5" max="10" width="12.140625" style="500" customWidth="1"/>
    <col min="11" max="16384" width="8.7109375" style="500"/>
  </cols>
  <sheetData>
    <row r="2" spans="2:10" ht="15.75">
      <c r="B2" s="985" t="s">
        <v>1311</v>
      </c>
      <c r="C2" s="985"/>
      <c r="D2" s="985"/>
      <c r="E2" s="985"/>
      <c r="F2" s="985"/>
      <c r="G2" s="985"/>
      <c r="H2" s="985"/>
      <c r="I2" s="985"/>
    </row>
    <row r="3" spans="2:10" ht="11.45" customHeight="1">
      <c r="B3" s="986" t="s">
        <v>1187</v>
      </c>
      <c r="C3" s="986"/>
      <c r="D3" s="986"/>
      <c r="E3" s="986"/>
      <c r="F3" s="986"/>
      <c r="G3" s="986"/>
      <c r="H3" s="986"/>
      <c r="I3" s="986"/>
      <c r="J3" s="69"/>
    </row>
    <row r="4" spans="2:10" ht="15">
      <c r="B4" s="987" t="s">
        <v>1258</v>
      </c>
      <c r="C4" s="987"/>
      <c r="D4" s="987"/>
      <c r="E4" s="987"/>
      <c r="F4" s="987"/>
      <c r="G4" s="987"/>
      <c r="H4" s="987"/>
      <c r="I4" s="987"/>
      <c r="J4" s="69"/>
    </row>
    <row r="5" spans="2:10" ht="15">
      <c r="B5" s="230"/>
      <c r="C5" s="230"/>
      <c r="D5" s="69"/>
      <c r="E5" s="69"/>
      <c r="F5" s="69"/>
      <c r="G5" s="69"/>
      <c r="H5" s="69"/>
      <c r="I5" s="69"/>
      <c r="J5" s="69"/>
    </row>
    <row r="6" spans="2:10" ht="15">
      <c r="B6" s="501" t="s">
        <v>1188</v>
      </c>
      <c r="C6" s="644"/>
      <c r="D6" s="69"/>
      <c r="E6" s="69"/>
      <c r="F6" s="69"/>
      <c r="G6" s="69"/>
      <c r="H6" s="69"/>
      <c r="I6" s="69"/>
      <c r="J6" s="69"/>
    </row>
    <row r="7" spans="2:10" ht="15">
      <c r="B7" s="230"/>
      <c r="C7" s="230"/>
      <c r="D7" s="69"/>
      <c r="E7" s="69"/>
      <c r="F7" s="69"/>
      <c r="G7" s="69"/>
      <c r="H7" s="69"/>
      <c r="I7" s="69"/>
      <c r="J7" s="69"/>
    </row>
    <row r="8" spans="2:10" ht="15">
      <c r="B8" s="263" t="s">
        <v>1189</v>
      </c>
      <c r="C8" s="263"/>
      <c r="D8" s="289" t="s">
        <v>412</v>
      </c>
      <c r="E8" s="69"/>
      <c r="F8" s="69"/>
      <c r="G8" s="69"/>
      <c r="H8" s="69"/>
      <c r="I8" s="69"/>
      <c r="J8" s="69"/>
    </row>
    <row r="9" spans="2:10" ht="15">
      <c r="B9" s="263" t="s">
        <v>1190</v>
      </c>
      <c r="C9" s="263"/>
      <c r="D9" s="289" t="s">
        <v>1191</v>
      </c>
      <c r="E9" s="69"/>
      <c r="F9" s="69"/>
      <c r="G9" s="69"/>
      <c r="H9" s="69"/>
      <c r="I9" s="69"/>
      <c r="J9" s="69"/>
    </row>
    <row r="10" spans="2:10" ht="15">
      <c r="B10" s="263" t="s">
        <v>1192</v>
      </c>
      <c r="C10" s="263"/>
      <c r="D10" s="481">
        <v>27</v>
      </c>
      <c r="E10" s="69"/>
      <c r="F10" s="69"/>
      <c r="G10" s="69"/>
      <c r="H10" s="69"/>
      <c r="I10" s="69"/>
      <c r="J10" s="69"/>
    </row>
    <row r="11" spans="2:10" ht="15">
      <c r="B11" s="263" t="s">
        <v>1193</v>
      </c>
      <c r="C11" s="263"/>
      <c r="D11" s="289" t="s">
        <v>1194</v>
      </c>
      <c r="E11" s="69"/>
      <c r="F11" s="69"/>
      <c r="G11" s="69"/>
      <c r="H11" s="69"/>
      <c r="I11" s="69"/>
      <c r="J11" s="69"/>
    </row>
    <row r="12" spans="2:10" ht="15">
      <c r="B12" s="263" t="s">
        <v>1195</v>
      </c>
      <c r="C12" s="263"/>
      <c r="D12" s="289" t="s">
        <v>1196</v>
      </c>
      <c r="E12" s="69"/>
      <c r="F12" s="69"/>
      <c r="G12" s="69"/>
      <c r="H12" s="69"/>
      <c r="I12" s="69"/>
      <c r="J12" s="69"/>
    </row>
    <row r="13" spans="2:10" ht="15">
      <c r="B13" s="263" t="s">
        <v>1197</v>
      </c>
      <c r="C13" s="263"/>
      <c r="D13" s="289" t="s">
        <v>1198</v>
      </c>
      <c r="E13" s="69"/>
      <c r="F13" s="69"/>
      <c r="G13" s="69"/>
      <c r="H13" s="69"/>
      <c r="I13" s="69"/>
      <c r="J13" s="69"/>
    </row>
    <row r="14" spans="2:10" ht="15">
      <c r="B14" s="263" t="s">
        <v>1199</v>
      </c>
      <c r="C14" s="263"/>
      <c r="D14" s="676" t="s">
        <v>1289</v>
      </c>
      <c r="E14" s="69"/>
      <c r="F14" s="69"/>
      <c r="G14" s="69"/>
      <c r="H14" s="69"/>
      <c r="I14" s="69"/>
      <c r="J14" s="69"/>
    </row>
    <row r="15" spans="2:10" ht="15">
      <c r="B15" s="263" t="s">
        <v>1200</v>
      </c>
      <c r="C15" s="263"/>
      <c r="D15" s="289" t="s">
        <v>1194</v>
      </c>
      <c r="E15" s="69"/>
      <c r="F15" s="69"/>
      <c r="G15" s="69"/>
      <c r="H15" s="69"/>
      <c r="I15" s="69"/>
      <c r="J15" s="69"/>
    </row>
    <row r="16" spans="2:10" ht="15">
      <c r="B16" s="502"/>
      <c r="C16" s="502"/>
      <c r="D16" s="69"/>
      <c r="E16" s="69"/>
      <c r="F16" s="69"/>
      <c r="G16" s="69"/>
      <c r="H16" s="69"/>
      <c r="I16" s="69"/>
      <c r="J16" s="69"/>
    </row>
    <row r="17" spans="2:10" ht="15">
      <c r="B17" s="501" t="s">
        <v>1201</v>
      </c>
      <c r="C17" s="644"/>
      <c r="D17" s="69"/>
      <c r="E17" s="69"/>
      <c r="F17" s="69"/>
      <c r="G17" s="69"/>
      <c r="H17" s="69"/>
      <c r="I17" s="69"/>
      <c r="J17" s="69"/>
    </row>
    <row r="18" spans="2:10" ht="15">
      <c r="B18" s="230"/>
      <c r="C18" s="230"/>
      <c r="D18" s="69"/>
      <c r="E18" s="69"/>
      <c r="F18" s="69"/>
      <c r="G18" s="69"/>
      <c r="H18" s="69"/>
      <c r="I18" s="69"/>
      <c r="J18" s="69"/>
    </row>
    <row r="19" spans="2:10" ht="15">
      <c r="B19" s="263" t="s">
        <v>1202</v>
      </c>
      <c r="C19" s="263"/>
      <c r="D19" s="289" t="s">
        <v>1203</v>
      </c>
      <c r="E19" s="69"/>
      <c r="F19" s="69"/>
      <c r="G19" s="69"/>
      <c r="H19" s="69"/>
      <c r="I19" s="69"/>
      <c r="J19" s="69"/>
    </row>
    <row r="20" spans="2:10" ht="15">
      <c r="B20" s="263" t="s">
        <v>1204</v>
      </c>
      <c r="C20" s="263"/>
      <c r="D20" s="289" t="s">
        <v>1205</v>
      </c>
      <c r="E20" s="69"/>
      <c r="F20" s="69"/>
      <c r="G20" s="69"/>
      <c r="H20" s="69"/>
      <c r="I20" s="69"/>
      <c r="J20" s="69"/>
    </row>
    <row r="21" spans="2:10" ht="15">
      <c r="B21" s="263" t="s">
        <v>1206</v>
      </c>
      <c r="C21" s="263"/>
      <c r="D21" s="289" t="s">
        <v>1260</v>
      </c>
      <c r="E21" s="69"/>
      <c r="F21" s="69"/>
      <c r="G21" s="69"/>
      <c r="H21" s="69"/>
      <c r="I21" s="69"/>
      <c r="J21" s="69"/>
    </row>
    <row r="22" spans="2:10" ht="15">
      <c r="B22" s="263" t="s">
        <v>1202</v>
      </c>
      <c r="C22" s="263"/>
      <c r="D22" s="289" t="s">
        <v>1207</v>
      </c>
      <c r="E22" s="69"/>
      <c r="F22" s="69"/>
      <c r="G22" s="69"/>
      <c r="H22" s="69"/>
      <c r="I22" s="69"/>
      <c r="J22" s="69"/>
    </row>
    <row r="23" spans="2:10">
      <c r="B23" s="263" t="s">
        <v>1204</v>
      </c>
      <c r="C23" s="263"/>
      <c r="D23" s="289" t="s">
        <v>1208</v>
      </c>
    </row>
    <row r="25" spans="2:10">
      <c r="B25" s="145" t="s">
        <v>1209</v>
      </c>
      <c r="C25" s="260"/>
    </row>
    <row r="26" spans="2:10" ht="13.5" thickBot="1"/>
    <row r="27" spans="2:10" ht="13.5" thickBot="1">
      <c r="B27" s="988" t="s">
        <v>1210</v>
      </c>
      <c r="C27" s="989"/>
      <c r="D27" s="988" t="s">
        <v>1211</v>
      </c>
      <c r="E27" s="990"/>
      <c r="F27" s="989"/>
    </row>
    <row r="28" spans="2:10" ht="13.9" customHeight="1" thickBot="1">
      <c r="B28" s="992" t="s">
        <v>1212</v>
      </c>
      <c r="C28" s="993"/>
      <c r="D28" s="665" t="s">
        <v>1213</v>
      </c>
      <c r="E28" s="669"/>
      <c r="F28" s="671"/>
    </row>
    <row r="29" spans="2:10" ht="13.9" customHeight="1" thickBot="1">
      <c r="B29" s="994"/>
      <c r="C29" s="995"/>
      <c r="D29" s="665" t="s">
        <v>1214</v>
      </c>
      <c r="E29" s="669"/>
      <c r="F29" s="503"/>
    </row>
    <row r="30" spans="2:10" ht="13.9" customHeight="1" thickBot="1">
      <c r="B30" s="504" t="s">
        <v>1215</v>
      </c>
      <c r="C30" s="663"/>
      <c r="D30" s="666"/>
      <c r="E30" s="504"/>
      <c r="F30" s="663"/>
    </row>
    <row r="31" spans="2:10" ht="13.5" thickBot="1">
      <c r="B31" s="505" t="s">
        <v>128</v>
      </c>
      <c r="C31" s="503"/>
      <c r="D31" s="667" t="s">
        <v>1213</v>
      </c>
      <c r="E31" s="505"/>
      <c r="F31" s="503"/>
    </row>
    <row r="32" spans="2:10" ht="13.5" thickBot="1">
      <c r="B32" s="505" t="s">
        <v>632</v>
      </c>
      <c r="C32" s="503"/>
      <c r="D32" s="667" t="s">
        <v>1214</v>
      </c>
      <c r="E32" s="505"/>
      <c r="F32" s="503"/>
    </row>
    <row r="33" spans="2:6" ht="13.5" thickBot="1">
      <c r="B33" s="505" t="s">
        <v>1216</v>
      </c>
      <c r="C33" s="503"/>
      <c r="D33" s="667" t="s">
        <v>1217</v>
      </c>
      <c r="E33" s="505"/>
      <c r="F33" s="503"/>
    </row>
    <row r="34" spans="2:6" ht="13.5" thickBot="1">
      <c r="B34" s="505" t="s">
        <v>1218</v>
      </c>
      <c r="C34" s="503"/>
      <c r="D34" s="667" t="s">
        <v>1219</v>
      </c>
      <c r="E34" s="505"/>
      <c r="F34" s="503"/>
    </row>
    <row r="35" spans="2:6" ht="13.5" thickBot="1">
      <c r="B35" s="505" t="s">
        <v>1220</v>
      </c>
      <c r="C35" s="503"/>
      <c r="D35" s="667" t="s">
        <v>1259</v>
      </c>
      <c r="E35" s="505"/>
      <c r="F35" s="503"/>
    </row>
    <row r="36" spans="2:6" ht="13.5" thickBot="1">
      <c r="B36" s="504" t="s">
        <v>1221</v>
      </c>
      <c r="C36" s="663"/>
      <c r="D36" s="666"/>
      <c r="E36" s="504"/>
      <c r="F36" s="663"/>
    </row>
    <row r="37" spans="2:6" ht="13.5" thickBot="1">
      <c r="B37" s="664" t="s">
        <v>1222</v>
      </c>
      <c r="C37" s="503"/>
      <c r="D37" s="668" t="s">
        <v>1214</v>
      </c>
      <c r="E37" s="670"/>
      <c r="F37" s="672"/>
    </row>
    <row r="38" spans="2:6" ht="13.5" thickBot="1">
      <c r="B38" s="664" t="s">
        <v>1223</v>
      </c>
      <c r="C38" s="503"/>
      <c r="D38" s="668" t="s">
        <v>1224</v>
      </c>
      <c r="E38" s="670"/>
      <c r="F38" s="672"/>
    </row>
    <row r="39" spans="2:6" ht="15" customHeight="1" thickBot="1">
      <c r="B39" s="664" t="s">
        <v>1225</v>
      </c>
      <c r="C39" s="503"/>
      <c r="D39" s="668" t="s">
        <v>1226</v>
      </c>
      <c r="E39" s="670"/>
      <c r="F39" s="672"/>
    </row>
    <row r="40" spans="2:6" ht="13.5" thickBot="1">
      <c r="B40" s="664" t="s">
        <v>1227</v>
      </c>
      <c r="C40" s="503"/>
      <c r="D40" s="668" t="s">
        <v>1228</v>
      </c>
      <c r="E40" s="670"/>
      <c r="F40" s="672"/>
    </row>
    <row r="41" spans="2:6" ht="13.5" thickBot="1">
      <c r="B41" s="664" t="s">
        <v>1229</v>
      </c>
      <c r="C41" s="503"/>
      <c r="D41" s="668" t="s">
        <v>1230</v>
      </c>
      <c r="E41" s="670"/>
      <c r="F41" s="672"/>
    </row>
    <row r="43" spans="2:6" ht="25.5">
      <c r="B43" s="230" t="s">
        <v>1231</v>
      </c>
      <c r="C43" s="230"/>
    </row>
    <row r="45" spans="2:6">
      <c r="B45" s="481" t="s">
        <v>1232</v>
      </c>
      <c r="C45" s="645"/>
    </row>
    <row r="47" spans="2:6">
      <c r="B47" s="506" t="s">
        <v>1233</v>
      </c>
      <c r="C47" s="506"/>
      <c r="D47" s="507">
        <v>15000000000</v>
      </c>
    </row>
    <row r="48" spans="2:6">
      <c r="B48" s="506" t="s">
        <v>1234</v>
      </c>
      <c r="C48" s="506"/>
      <c r="D48" s="507">
        <v>15000000000</v>
      </c>
    </row>
    <row r="49" spans="2:9">
      <c r="B49" s="506" t="s">
        <v>913</v>
      </c>
      <c r="C49" s="506"/>
      <c r="D49" s="507">
        <v>10000000000</v>
      </c>
    </row>
    <row r="50" spans="2:9">
      <c r="B50" s="506" t="s">
        <v>1235</v>
      </c>
      <c r="C50" s="506"/>
      <c r="D50" s="507">
        <v>1000000</v>
      </c>
    </row>
    <row r="52" spans="2:9" ht="13.5" thickBot="1"/>
    <row r="53" spans="2:9" ht="15" customHeight="1" thickBot="1">
      <c r="B53" s="988" t="s">
        <v>1236</v>
      </c>
      <c r="C53" s="990"/>
      <c r="D53" s="990"/>
      <c r="E53" s="990"/>
      <c r="F53" s="990"/>
      <c r="G53" s="990"/>
      <c r="H53" s="990"/>
      <c r="I53" s="991"/>
    </row>
    <row r="54" spans="2:9" ht="48.75" thickBot="1">
      <c r="B54" s="508" t="s">
        <v>1237</v>
      </c>
      <c r="C54" s="509" t="s">
        <v>695</v>
      </c>
      <c r="D54" s="509" t="s">
        <v>1238</v>
      </c>
      <c r="E54" s="509" t="s">
        <v>1239</v>
      </c>
      <c r="F54" s="509" t="s">
        <v>795</v>
      </c>
      <c r="G54" s="509" t="s">
        <v>1240</v>
      </c>
      <c r="H54" s="509" t="s">
        <v>796</v>
      </c>
      <c r="I54" s="509" t="s">
        <v>1241</v>
      </c>
    </row>
    <row r="55" spans="2:9" ht="13.5" thickBot="1">
      <c r="B55" s="510">
        <v>1</v>
      </c>
      <c r="C55" s="511" t="s">
        <v>703</v>
      </c>
      <c r="D55" s="512">
        <v>9999</v>
      </c>
      <c r="E55" s="512">
        <v>9999</v>
      </c>
      <c r="F55" s="513" t="s">
        <v>1242</v>
      </c>
      <c r="G55" s="512">
        <v>9999</v>
      </c>
      <c r="H55" s="514">
        <v>9999000000</v>
      </c>
      <c r="I55" s="515">
        <f>+H55/(H56+H55)</f>
        <v>0.99990000000000001</v>
      </c>
    </row>
    <row r="56" spans="2:9" ht="13.5" thickBot="1">
      <c r="B56" s="510">
        <v>2</v>
      </c>
      <c r="C56" s="511" t="s">
        <v>1243</v>
      </c>
      <c r="D56" s="513">
        <v>1</v>
      </c>
      <c r="E56" s="513">
        <v>1</v>
      </c>
      <c r="F56" s="513" t="s">
        <v>1242</v>
      </c>
      <c r="G56" s="513">
        <v>1</v>
      </c>
      <c r="H56" s="514">
        <v>1000000</v>
      </c>
      <c r="I56" s="515">
        <f>+H56/(H56+H55)</f>
        <v>1E-4</v>
      </c>
    </row>
    <row r="57" spans="2:9" ht="13.5" thickBot="1"/>
    <row r="58" spans="2:9" ht="15" customHeight="1" thickBot="1">
      <c r="B58" s="988" t="s">
        <v>1244</v>
      </c>
      <c r="C58" s="990"/>
      <c r="D58" s="990"/>
      <c r="E58" s="990"/>
      <c r="F58" s="990"/>
      <c r="G58" s="990"/>
      <c r="H58" s="990"/>
      <c r="I58" s="991"/>
    </row>
    <row r="59" spans="2:9" ht="48.75" thickBot="1">
      <c r="B59" s="508" t="s">
        <v>1237</v>
      </c>
      <c r="C59" s="509" t="s">
        <v>695</v>
      </c>
      <c r="D59" s="509" t="s">
        <v>1238</v>
      </c>
      <c r="E59" s="509" t="s">
        <v>1239</v>
      </c>
      <c r="F59" s="509" t="s">
        <v>795</v>
      </c>
      <c r="G59" s="509" t="s">
        <v>1240</v>
      </c>
      <c r="H59" s="509" t="s">
        <v>796</v>
      </c>
      <c r="I59" s="509" t="s">
        <v>1245</v>
      </c>
    </row>
    <row r="60" spans="2:9" ht="13.5" thickBot="1">
      <c r="B60" s="510">
        <v>1</v>
      </c>
      <c r="C60" s="511" t="s">
        <v>703</v>
      </c>
      <c r="D60" s="512">
        <v>9999</v>
      </c>
      <c r="E60" s="512">
        <v>9999</v>
      </c>
      <c r="F60" s="513" t="s">
        <v>1242</v>
      </c>
      <c r="G60" s="512">
        <v>9999</v>
      </c>
      <c r="H60" s="514">
        <v>9999000000</v>
      </c>
      <c r="I60" s="515">
        <v>0.99990000000000001</v>
      </c>
    </row>
    <row r="61" spans="2:9" ht="13.5" thickBot="1">
      <c r="B61" s="510">
        <v>2</v>
      </c>
      <c r="C61" s="511" t="s">
        <v>1243</v>
      </c>
      <c r="D61" s="513">
        <v>1</v>
      </c>
      <c r="E61" s="513">
        <v>1</v>
      </c>
      <c r="F61" s="513" t="s">
        <v>1242</v>
      </c>
      <c r="G61" s="513">
        <v>1</v>
      </c>
      <c r="H61" s="514">
        <v>1000000</v>
      </c>
      <c r="I61" s="515">
        <v>1E-4</v>
      </c>
    </row>
    <row r="64" spans="2:9">
      <c r="B64" s="284" t="s">
        <v>1246</v>
      </c>
      <c r="C64" s="284"/>
    </row>
    <row r="66" spans="2:5">
      <c r="B66" s="284" t="s">
        <v>1247</v>
      </c>
      <c r="C66" s="284"/>
    </row>
    <row r="67" spans="2:5">
      <c r="B67" s="284" t="s">
        <v>1248</v>
      </c>
      <c r="C67" s="284"/>
    </row>
    <row r="70" spans="2:5">
      <c r="B70" s="284" t="s">
        <v>1249</v>
      </c>
      <c r="C70" s="284"/>
    </row>
    <row r="71" spans="2:5" ht="13.5" thickBot="1"/>
    <row r="72" spans="2:5" ht="15" customHeight="1" thickBot="1">
      <c r="B72" s="981" t="s">
        <v>1250</v>
      </c>
      <c r="C72" s="982"/>
      <c r="D72" s="983" t="s">
        <v>1251</v>
      </c>
      <c r="E72" s="984"/>
    </row>
    <row r="73" spans="2:5" ht="13.5" thickBot="1">
      <c r="B73" s="673" t="s">
        <v>1213</v>
      </c>
      <c r="C73" s="662"/>
      <c r="D73" s="675" t="s">
        <v>128</v>
      </c>
      <c r="E73" s="674"/>
    </row>
    <row r="74" spans="2:5" ht="13.5" thickBot="1">
      <c r="B74" s="673" t="s">
        <v>1214</v>
      </c>
      <c r="C74" s="662"/>
      <c r="D74" s="675" t="s">
        <v>632</v>
      </c>
      <c r="E74" s="674"/>
    </row>
    <row r="75" spans="2:5" ht="13.5" thickBot="1">
      <c r="B75" s="673" t="s">
        <v>1217</v>
      </c>
      <c r="C75" s="662"/>
      <c r="D75" s="675" t="s">
        <v>1252</v>
      </c>
      <c r="E75" s="674"/>
    </row>
    <row r="76" spans="2:5" ht="13.5" thickBot="1">
      <c r="B76" s="673" t="s">
        <v>1219</v>
      </c>
      <c r="C76" s="662"/>
      <c r="D76" s="675" t="s">
        <v>58</v>
      </c>
      <c r="E76" s="674"/>
    </row>
    <row r="77" spans="2:5" ht="13.5" thickBot="1">
      <c r="B77" s="673" t="s">
        <v>1259</v>
      </c>
      <c r="C77" s="662"/>
      <c r="D77" s="675" t="s">
        <v>1220</v>
      </c>
      <c r="E77" s="674"/>
    </row>
    <row r="78" spans="2:5" ht="13.5" thickBot="1">
      <c r="B78" s="673" t="s">
        <v>703</v>
      </c>
      <c r="C78" s="662"/>
      <c r="D78" s="979" t="s">
        <v>1253</v>
      </c>
      <c r="E78" s="980"/>
    </row>
    <row r="79" spans="2:5" ht="13.5" thickBot="1">
      <c r="B79" s="976" t="s">
        <v>1392</v>
      </c>
      <c r="C79" s="662"/>
      <c r="D79" s="979" t="s">
        <v>1393</v>
      </c>
      <c r="E79" s="980"/>
    </row>
    <row r="81" spans="2:3">
      <c r="B81" s="263" t="s">
        <v>1254</v>
      </c>
      <c r="C81" s="263"/>
    </row>
    <row r="82" spans="2:3">
      <c r="B82" s="263" t="s">
        <v>1255</v>
      </c>
      <c r="C82" s="263"/>
    </row>
    <row r="83" spans="2:3">
      <c r="B83" s="516" t="s">
        <v>1256</v>
      </c>
      <c r="C83" s="516"/>
    </row>
    <row r="84" spans="2:3">
      <c r="B84" s="263" t="s">
        <v>1257</v>
      </c>
      <c r="C84" s="263"/>
    </row>
    <row r="86" spans="2:3">
      <c r="B86" s="263" t="s">
        <v>1394</v>
      </c>
      <c r="C86" s="263"/>
    </row>
    <row r="87" spans="2:3">
      <c r="B87" s="263" t="s">
        <v>1395</v>
      </c>
      <c r="C87" s="263"/>
    </row>
    <row r="88" spans="2:3">
      <c r="B88" s="516" t="s">
        <v>1256</v>
      </c>
      <c r="C88" s="516"/>
    </row>
    <row r="89" spans="2:3">
      <c r="B89" s="263" t="s">
        <v>1396</v>
      </c>
      <c r="C89" s="263"/>
    </row>
  </sheetData>
  <mergeCells count="12">
    <mergeCell ref="D79:E79"/>
    <mergeCell ref="B72:C72"/>
    <mergeCell ref="D72:E72"/>
    <mergeCell ref="B2:I2"/>
    <mergeCell ref="D78:E78"/>
    <mergeCell ref="B3:I3"/>
    <mergeCell ref="B4:I4"/>
    <mergeCell ref="B27:C27"/>
    <mergeCell ref="D27:F27"/>
    <mergeCell ref="B53:I53"/>
    <mergeCell ref="B58:I58"/>
    <mergeCell ref="B28:C29"/>
  </mergeCells>
  <hyperlinks>
    <hyperlink ref="D14" r:id="rId1" xr:uid="{C818A3C0-5B98-4E31-B86B-4D2E36904F4B}"/>
  </hyperlinks>
  <pageMargins left="0.75" right="0.75" top="1" bottom="1" header="0.5" footer="0.5"/>
  <pageSetup orientation="portrait" r:id="rId2"/>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36699"/>
  </sheetPr>
  <dimension ref="B2:L98"/>
  <sheetViews>
    <sheetView showGridLines="0" tabSelected="1" zoomScale="80" zoomScaleNormal="80" zoomScaleSheetLayoutView="80" workbookViewId="0">
      <pane ySplit="7" topLeftCell="A77" activePane="bottomLeft" state="frozen"/>
      <selection pane="bottomLeft" activeCell="I89" sqref="I89"/>
    </sheetView>
  </sheetViews>
  <sheetFormatPr baseColWidth="10" defaultColWidth="11.42578125" defaultRowHeight="15.75"/>
  <cols>
    <col min="1" max="1" width="4.7109375" style="2" customWidth="1"/>
    <col min="2" max="2" width="57.28515625" style="2" customWidth="1"/>
    <col min="3" max="4" width="19.5703125" style="2" customWidth="1"/>
    <col min="5" max="5" width="57.28515625" style="2" customWidth="1"/>
    <col min="6" max="7" width="19.5703125" style="2" customWidth="1"/>
    <col min="8" max="8" width="2.5703125" style="2" customWidth="1"/>
    <col min="9" max="9" width="17.7109375" style="2" customWidth="1"/>
    <col min="10" max="10" width="16.7109375" style="1" customWidth="1"/>
    <col min="11" max="11" width="18.85546875" style="1" bestFit="1" customWidth="1"/>
    <col min="12" max="12" width="13.5703125" style="2" bestFit="1" customWidth="1"/>
    <col min="13" max="16384" width="11.42578125" style="2"/>
  </cols>
  <sheetData>
    <row r="2" spans="2:11" s="27" customFormat="1" ht="15" customHeight="1">
      <c r="B2" s="996" t="s">
        <v>1311</v>
      </c>
      <c r="C2" s="996"/>
      <c r="D2" s="996"/>
      <c r="E2" s="996"/>
      <c r="F2" s="996"/>
      <c r="G2" s="996"/>
      <c r="H2" s="996"/>
      <c r="J2" s="798"/>
      <c r="K2" s="798"/>
    </row>
    <row r="3" spans="2:11" s="27" customFormat="1">
      <c r="B3" s="1000" t="s">
        <v>1320</v>
      </c>
      <c r="C3" s="1000"/>
      <c r="D3" s="1000"/>
      <c r="E3" s="1000"/>
      <c r="F3" s="1000"/>
      <c r="G3" s="1000"/>
      <c r="J3" s="798"/>
      <c r="K3" s="798"/>
    </row>
    <row r="4" spans="2:11" s="27" customFormat="1">
      <c r="B4" s="1000" t="s">
        <v>1322</v>
      </c>
      <c r="C4" s="1000"/>
      <c r="D4" s="1000"/>
      <c r="E4" s="1000"/>
      <c r="F4" s="1000"/>
      <c r="G4" s="1000"/>
      <c r="J4" s="798"/>
      <c r="K4" s="798"/>
    </row>
    <row r="5" spans="2:11" s="27" customFormat="1">
      <c r="B5" s="1001" t="s">
        <v>1321</v>
      </c>
      <c r="C5" s="1001"/>
      <c r="D5" s="1001"/>
      <c r="E5" s="1001"/>
      <c r="F5" s="1001"/>
      <c r="G5" s="1001"/>
      <c r="J5" s="798"/>
      <c r="K5" s="798"/>
    </row>
    <row r="6" spans="2:11" ht="15.6" customHeight="1" thickBot="1"/>
    <row r="7" spans="2:11" ht="45" customHeight="1" thickBot="1">
      <c r="B7" s="132" t="s">
        <v>3</v>
      </c>
      <c r="C7" s="133">
        <v>44104</v>
      </c>
      <c r="D7" s="133">
        <v>43830</v>
      </c>
      <c r="E7" s="132" t="s">
        <v>8</v>
      </c>
      <c r="F7" s="133">
        <v>44104</v>
      </c>
      <c r="G7" s="133">
        <v>43830</v>
      </c>
    </row>
    <row r="8" spans="2:11">
      <c r="B8" s="114" t="s">
        <v>4</v>
      </c>
      <c r="C8" s="413"/>
      <c r="D8" s="405"/>
      <c r="E8" s="111" t="s">
        <v>9</v>
      </c>
      <c r="F8" s="413"/>
      <c r="G8" s="413"/>
    </row>
    <row r="9" spans="2:11">
      <c r="B9" s="114" t="s">
        <v>17</v>
      </c>
      <c r="C9" s="496">
        <f>+C10+C12</f>
        <v>1072820806</v>
      </c>
      <c r="D9" s="496">
        <v>5138599543</v>
      </c>
      <c r="E9" s="111" t="s">
        <v>94</v>
      </c>
      <c r="F9" s="496">
        <f>+SUM(F10:F15)</f>
        <v>8211856021</v>
      </c>
      <c r="G9" s="496">
        <v>1350059986</v>
      </c>
    </row>
    <row r="10" spans="2:11">
      <c r="B10" s="116" t="s">
        <v>18</v>
      </c>
      <c r="C10" s="497">
        <f>SUMIF('Clasificación 09.20'!B:B,'Balance General'!B10,'Clasificación 09.20'!G:G)</f>
        <v>0</v>
      </c>
      <c r="D10" s="497">
        <v>0</v>
      </c>
      <c r="E10" s="112" t="s">
        <v>603</v>
      </c>
      <c r="F10" s="497">
        <f>-SUMIF('Clasificación 09.20'!B:B,'Balance General'!E10,'Clasificación 09.20'!G:G)</f>
        <v>8097007836</v>
      </c>
      <c r="G10" s="497">
        <v>1286287844</v>
      </c>
      <c r="J10" s="43"/>
      <c r="K10" s="43"/>
    </row>
    <row r="11" spans="2:11">
      <c r="B11" s="116" t="s">
        <v>93</v>
      </c>
      <c r="C11" s="497">
        <f>SUMIF('Clasificación 09.20'!B:B,'Balance General'!B11,'Clasificación 09.20'!G:G)</f>
        <v>0</v>
      </c>
      <c r="D11" s="497">
        <v>0</v>
      </c>
      <c r="E11" s="112" t="s">
        <v>666</v>
      </c>
      <c r="F11" s="497">
        <f>-SUMIF('Clasificación 09.20'!B:B,'Balance General'!E11,'Clasificación 09.20'!G:G)</f>
        <v>114848185</v>
      </c>
      <c r="G11" s="497">
        <v>63772142</v>
      </c>
      <c r="J11" s="43"/>
      <c r="K11" s="43"/>
    </row>
    <row r="12" spans="2:11">
      <c r="B12" s="116" t="s">
        <v>19</v>
      </c>
      <c r="C12" s="497">
        <f>SUMIF('Clasificación 09.20'!B:B,'Balance General'!B12,'Clasificación 09.20'!G:G)</f>
        <v>1072820806</v>
      </c>
      <c r="D12" s="497">
        <v>5138599543</v>
      </c>
      <c r="E12" s="112" t="s">
        <v>119</v>
      </c>
      <c r="F12" s="497">
        <f>-SUMIF('Clasificación 09.20'!B:B,'Balance General'!E12,'Clasificación 09.20'!G:G)</f>
        <v>0</v>
      </c>
      <c r="G12" s="497">
        <v>0</v>
      </c>
      <c r="J12" s="43"/>
      <c r="K12" s="43"/>
    </row>
    <row r="13" spans="2:11">
      <c r="B13" s="116"/>
      <c r="C13" s="497"/>
      <c r="D13" s="497"/>
      <c r="E13" s="112" t="s">
        <v>465</v>
      </c>
      <c r="F13" s="497">
        <f>-SUMIF('Clasificación 09.20'!B:B,'Balance General'!E13,'Clasificación 09.20'!G:G)</f>
        <v>0</v>
      </c>
      <c r="G13" s="497">
        <v>0</v>
      </c>
      <c r="K13" s="43"/>
    </row>
    <row r="14" spans="2:11">
      <c r="B14" s="114" t="s">
        <v>485</v>
      </c>
      <c r="C14" s="496">
        <f>+SUM(C15:C18)</f>
        <v>35923934658</v>
      </c>
      <c r="D14" s="496">
        <f>+SUM(D15:D18)</f>
        <v>9195859634</v>
      </c>
      <c r="E14" s="112" t="s">
        <v>466</v>
      </c>
      <c r="F14" s="497">
        <f>-SUMIF('Clasificación 09.20'!B:B,'Balance General'!E14,'Clasificación 09.20'!G:G)</f>
        <v>0</v>
      </c>
      <c r="G14" s="497">
        <v>0</v>
      </c>
      <c r="K14" s="43"/>
    </row>
    <row r="15" spans="2:11">
      <c r="B15" s="116" t="s">
        <v>1319</v>
      </c>
      <c r="C15" s="497">
        <f>SUMIF('Clasificación 09.20'!B:B,'Balance General'!B15,'Clasificación 09.20'!G:G)</f>
        <v>0</v>
      </c>
      <c r="D15" s="497">
        <v>0</v>
      </c>
      <c r="E15" s="112" t="s">
        <v>95</v>
      </c>
      <c r="F15" s="497">
        <f>-SUMIF('Clasificación 09.20'!B:B,'Balance General'!E15,'Clasificación 09.20'!G:G)</f>
        <v>0</v>
      </c>
      <c r="G15" s="497">
        <v>0</v>
      </c>
    </row>
    <row r="16" spans="2:11">
      <c r="B16" s="116" t="s">
        <v>98</v>
      </c>
      <c r="C16" s="497">
        <f>SUMIF('Clasificación 09.20'!B:B,'Balance General'!B16,'Clasificación 09.20'!G:G)</f>
        <v>23577945322</v>
      </c>
      <c r="D16" s="497">
        <v>4959983599</v>
      </c>
      <c r="E16" s="116"/>
      <c r="F16" s="497"/>
      <c r="G16" s="497"/>
      <c r="J16" s="43"/>
      <c r="K16" s="43"/>
    </row>
    <row r="17" spans="2:11">
      <c r="B17" s="116" t="s">
        <v>1315</v>
      </c>
      <c r="C17" s="497">
        <f>SUMIF('Clasificación 09.20'!B:B,'Balance General'!B17,'Clasificación 09.20'!G:G)</f>
        <v>12345989336</v>
      </c>
      <c r="D17" s="497">
        <v>4235876035</v>
      </c>
      <c r="E17" s="116"/>
      <c r="F17" s="497"/>
      <c r="G17" s="497"/>
      <c r="J17" s="43"/>
      <c r="K17" s="43"/>
    </row>
    <row r="18" spans="2:11">
      <c r="B18" s="116" t="s">
        <v>97</v>
      </c>
      <c r="C18" s="497">
        <f>SUMIF('Clasificación 09.20'!B:B,'Balance General'!B18,'Clasificación 09.20'!G:G)</f>
        <v>0</v>
      </c>
      <c r="D18" s="497">
        <v>0</v>
      </c>
      <c r="E18" s="111" t="s">
        <v>467</v>
      </c>
      <c r="F18" s="496">
        <f>+SUM(F19:F21)</f>
        <v>8587618209</v>
      </c>
      <c r="G18" s="496">
        <v>4632486299</v>
      </c>
      <c r="J18" s="43"/>
      <c r="K18" s="43"/>
    </row>
    <row r="19" spans="2:11">
      <c r="B19" s="116"/>
      <c r="C19" s="497"/>
      <c r="D19" s="497"/>
      <c r="E19" s="112" t="s">
        <v>604</v>
      </c>
      <c r="F19" s="497">
        <f>-SUMIF('Clasificación 09.20'!B:B,'Balance General'!E19,'Clasificación 09.20'!G:G)</f>
        <v>8587618209</v>
      </c>
      <c r="G19" s="497">
        <v>4632486299</v>
      </c>
      <c r="J19" s="43"/>
      <c r="K19" s="43"/>
    </row>
    <row r="20" spans="2:11">
      <c r="B20" s="116"/>
      <c r="C20" s="497"/>
      <c r="D20" s="497"/>
      <c r="E20" s="112" t="s">
        <v>99</v>
      </c>
      <c r="F20" s="497">
        <f>-SUMIF('Clasificación 09.20'!B:B,'Balance General'!E20,'Clasificación 09.20'!G:G)</f>
        <v>0</v>
      </c>
      <c r="G20" s="497">
        <v>0</v>
      </c>
    </row>
    <row r="21" spans="2:11">
      <c r="B21" s="116"/>
      <c r="C21" s="497"/>
      <c r="D21" s="497"/>
      <c r="E21" s="112"/>
      <c r="F21" s="497"/>
      <c r="G21" s="497"/>
    </row>
    <row r="22" spans="2:11">
      <c r="B22" s="114" t="s">
        <v>486</v>
      </c>
      <c r="C22" s="496">
        <f>SUM(C23:C30)</f>
        <v>414381155</v>
      </c>
      <c r="D22" s="496">
        <v>180175495</v>
      </c>
      <c r="E22" s="112"/>
      <c r="F22" s="497"/>
      <c r="G22" s="497"/>
    </row>
    <row r="23" spans="2:11">
      <c r="B23" s="116" t="s">
        <v>20</v>
      </c>
      <c r="C23" s="497">
        <f>SUMIF('Clasificación 09.20'!B:B,'Balance General'!B23,'Clasificación 09.20'!G:G)</f>
        <v>32757488</v>
      </c>
      <c r="D23" s="497">
        <v>28598469</v>
      </c>
      <c r="E23" s="111" t="s">
        <v>606</v>
      </c>
      <c r="F23" s="496">
        <f>+SUM(F24:F27)</f>
        <v>140885804</v>
      </c>
      <c r="G23" s="496">
        <v>191215132</v>
      </c>
      <c r="J23" s="43"/>
      <c r="K23" s="43"/>
    </row>
    <row r="24" spans="2:11">
      <c r="B24" s="116" t="s">
        <v>103</v>
      </c>
      <c r="C24" s="497">
        <f>SUMIF('Clasificación 09.20'!B:B,'Balance General'!B24,'Clasificación 09.20'!G:G)</f>
        <v>0</v>
      </c>
      <c r="D24" s="497">
        <v>0</v>
      </c>
      <c r="E24" s="112" t="s">
        <v>100</v>
      </c>
      <c r="F24" s="497">
        <f>-SUMIF('Clasificación 09.20'!B:B,'Balance General'!E24,'Clasificación 09.20'!G:G)</f>
        <v>105547667</v>
      </c>
      <c r="G24" s="497">
        <v>96802558</v>
      </c>
      <c r="J24" s="43"/>
      <c r="K24" s="43"/>
    </row>
    <row r="25" spans="2:11">
      <c r="B25" s="116" t="s">
        <v>104</v>
      </c>
      <c r="C25" s="497">
        <f>SUMIF('Clasificación 09.20'!B:B,'Balance General'!B25,'Clasificación 09.20'!G:G)</f>
        <v>1770137</v>
      </c>
      <c r="D25" s="497">
        <v>19949376</v>
      </c>
      <c r="E25" s="112" t="s">
        <v>101</v>
      </c>
      <c r="F25" s="497">
        <f>-SUMIF('Clasificación 09.20'!B:B,'Balance General'!E25,'Clasificación 09.20'!G:G)</f>
        <v>0</v>
      </c>
      <c r="G25" s="497">
        <v>0</v>
      </c>
      <c r="J25" s="43"/>
      <c r="K25" s="43"/>
    </row>
    <row r="26" spans="2:11">
      <c r="B26" s="116" t="s">
        <v>463</v>
      </c>
      <c r="C26" s="497">
        <f>SUMIF('Clasificación 09.20'!B:B,'Balance General'!B26,'Clasificación 09.20'!G:G)</f>
        <v>0</v>
      </c>
      <c r="D26" s="497">
        <v>0</v>
      </c>
      <c r="E26" s="112" t="s">
        <v>36</v>
      </c>
      <c r="F26" s="497">
        <f>-SUMIF('Clasificación 09.20'!B:B,'Balance General'!E26,'Clasificación 09.20'!G:G)</f>
        <v>0</v>
      </c>
      <c r="G26" s="497">
        <v>61633203</v>
      </c>
      <c r="J26" s="48"/>
      <c r="K26" s="43"/>
    </row>
    <row r="27" spans="2:11">
      <c r="B27" s="116" t="s">
        <v>21</v>
      </c>
      <c r="C27" s="497">
        <f>SUMIF('Clasificación 09.20'!B:B,'Balance General'!B27,'Clasificación 09.20'!G:G)</f>
        <v>379853530</v>
      </c>
      <c r="D27" s="497">
        <v>131627650</v>
      </c>
      <c r="E27" s="112" t="s">
        <v>102</v>
      </c>
      <c r="F27" s="497">
        <f>-SUMIF('Clasificación 09.20'!B:B,'Balance General'!E27,'Clasificación 09.20'!G:G)</f>
        <v>35338137</v>
      </c>
      <c r="G27" s="497">
        <v>32779371</v>
      </c>
      <c r="J27" s="48"/>
    </row>
    <row r="28" spans="2:11">
      <c r="B28" s="116" t="s">
        <v>105</v>
      </c>
      <c r="C28" s="497">
        <f>SUMIF('Clasificación 09.20'!B:B,'Balance General'!B28,'Clasificación 09.20'!G:G)</f>
        <v>0</v>
      </c>
      <c r="D28" s="497"/>
      <c r="E28" s="113"/>
      <c r="F28" s="497"/>
      <c r="G28" s="497"/>
      <c r="J28" s="48"/>
    </row>
    <row r="29" spans="2:11">
      <c r="B29" s="116" t="s">
        <v>464</v>
      </c>
      <c r="C29" s="497">
        <f>SUMIF('Clasificación 09.20'!B:B,'Balance General'!B29,'Clasificación 09.20'!G:G)</f>
        <v>0</v>
      </c>
      <c r="D29" s="497">
        <v>0</v>
      </c>
      <c r="E29" s="113"/>
      <c r="F29" s="497"/>
      <c r="G29" s="497"/>
      <c r="J29" s="48"/>
    </row>
    <row r="30" spans="2:11">
      <c r="B30" s="116" t="s">
        <v>106</v>
      </c>
      <c r="C30" s="497">
        <f>SUMIF('Clasificación 09.20'!B:B,'Balance General'!B30,'Clasificación 09.20'!G:G)</f>
        <v>0</v>
      </c>
      <c r="D30" s="497">
        <v>0</v>
      </c>
      <c r="E30" s="113"/>
      <c r="F30" s="497"/>
      <c r="G30" s="497"/>
      <c r="J30" s="48"/>
    </row>
    <row r="31" spans="2:11">
      <c r="B31" s="116"/>
      <c r="C31" s="497"/>
      <c r="D31" s="497"/>
      <c r="E31" s="113"/>
      <c r="F31" s="497"/>
      <c r="G31" s="497"/>
      <c r="J31" s="48"/>
    </row>
    <row r="32" spans="2:11">
      <c r="B32" s="114"/>
      <c r="C32" s="497"/>
      <c r="D32" s="497"/>
      <c r="E32" s="113"/>
      <c r="F32" s="497"/>
      <c r="G32" s="497"/>
      <c r="J32" s="48"/>
    </row>
    <row r="33" spans="2:12">
      <c r="B33" s="114" t="s">
        <v>107</v>
      </c>
      <c r="C33" s="496">
        <f>+SUM(C34:C36)</f>
        <v>213990397</v>
      </c>
      <c r="D33" s="496">
        <f>+SUM(D34:D36)</f>
        <v>139100166</v>
      </c>
      <c r="E33" s="111" t="s">
        <v>29</v>
      </c>
      <c r="F33" s="496">
        <f>+SUM(F34:F37)</f>
        <v>12874348608</v>
      </c>
      <c r="G33" s="496">
        <v>4284552309</v>
      </c>
      <c r="J33" s="48"/>
      <c r="K33" s="43"/>
      <c r="L33" s="7"/>
    </row>
    <row r="34" spans="2:12">
      <c r="B34" s="116" t="s">
        <v>1317</v>
      </c>
      <c r="C34" s="497">
        <f>SUMIF('Clasificación 09.20'!B:B,'Balance General'!B34,'Clasificación 09.20'!G:G)</f>
        <v>213990397</v>
      </c>
      <c r="D34" s="497">
        <v>139100166</v>
      </c>
      <c r="E34" s="112" t="s">
        <v>108</v>
      </c>
      <c r="F34" s="497">
        <f>-SUMIF('Clasificación 09.20'!B:B,'Balance General'!E34,'Clasificación 09.20'!G:G)</f>
        <v>0</v>
      </c>
      <c r="G34" s="497">
        <v>0</v>
      </c>
      <c r="J34" s="43"/>
      <c r="K34" s="43"/>
    </row>
    <row r="35" spans="2:12">
      <c r="B35" s="116"/>
      <c r="C35" s="497"/>
      <c r="D35" s="497"/>
      <c r="E35" s="112" t="s">
        <v>468</v>
      </c>
      <c r="F35" s="497">
        <f>-SUMIF('Clasificación 09.20'!B:B,'Balance General'!E35,'Clasificación 09.20'!G:G)</f>
        <v>0</v>
      </c>
      <c r="G35" s="497">
        <v>0</v>
      </c>
      <c r="J35" s="43"/>
      <c r="K35" s="43"/>
    </row>
    <row r="36" spans="2:12">
      <c r="B36" s="116"/>
      <c r="C36" s="497"/>
      <c r="D36" s="497"/>
      <c r="E36" s="112" t="s">
        <v>494</v>
      </c>
      <c r="F36" s="497">
        <f>-SUMIF('Clasificación 09.20'!B:B,'Balance General'!E36,'Clasificación 09.20'!G:G)</f>
        <v>671553185</v>
      </c>
      <c r="G36" s="497">
        <v>42084069</v>
      </c>
      <c r="J36" s="43"/>
    </row>
    <row r="37" spans="2:12">
      <c r="B37" s="116"/>
      <c r="C37" s="497"/>
      <c r="D37" s="497"/>
      <c r="E37" s="112" t="s">
        <v>1316</v>
      </c>
      <c r="F37" s="497">
        <f>-SUMIF('Clasificación 09.20'!B:B,'Balance General'!E37,'Clasificación 09.20'!G:G)</f>
        <v>12202795423</v>
      </c>
      <c r="G37" s="497">
        <v>4242468240</v>
      </c>
      <c r="J37" s="43"/>
    </row>
    <row r="38" spans="2:12">
      <c r="B38" s="114" t="s">
        <v>22</v>
      </c>
      <c r="C38" s="496">
        <f>+C9+C14+C22+C33</f>
        <v>37625127016</v>
      </c>
      <c r="D38" s="496">
        <f>+D9+D14+D22+D33</f>
        <v>14653734838</v>
      </c>
      <c r="E38" s="111" t="s">
        <v>30</v>
      </c>
      <c r="F38" s="496">
        <f>+F9+F18+F23+F33</f>
        <v>29814708642</v>
      </c>
      <c r="G38" s="496">
        <v>10458313726</v>
      </c>
    </row>
    <row r="39" spans="2:12">
      <c r="B39" s="116"/>
      <c r="C39" s="497"/>
      <c r="D39" s="497"/>
      <c r="E39" s="112"/>
      <c r="F39" s="497"/>
      <c r="G39" s="497"/>
    </row>
    <row r="40" spans="2:12">
      <c r="B40" s="114" t="s">
        <v>7</v>
      </c>
      <c r="C40" s="497"/>
      <c r="D40" s="497"/>
      <c r="E40" s="114" t="s">
        <v>116</v>
      </c>
      <c r="F40" s="497"/>
      <c r="G40" s="497"/>
    </row>
    <row r="41" spans="2:12">
      <c r="B41" s="114" t="s">
        <v>487</v>
      </c>
      <c r="C41" s="496">
        <f>+SUM(C42:C45)</f>
        <v>4354190335</v>
      </c>
      <c r="D41" s="496">
        <v>750000000</v>
      </c>
      <c r="E41" s="114" t="s">
        <v>117</v>
      </c>
      <c r="F41" s="496">
        <f>+SUM(F42:F47)</f>
        <v>0</v>
      </c>
      <c r="G41" s="496">
        <v>0</v>
      </c>
    </row>
    <row r="42" spans="2:12">
      <c r="B42" s="116" t="s">
        <v>96</v>
      </c>
      <c r="C42" s="497">
        <f>SUMIF('Clasificación 09.20'!B:B,'Balance General'!B42,'Clasificación 09.20'!G:G)</f>
        <v>3503190335</v>
      </c>
      <c r="D42" s="497">
        <v>0</v>
      </c>
      <c r="E42" s="115" t="s">
        <v>466</v>
      </c>
      <c r="F42" s="497">
        <f>+SUMIF('Clasificación 09.20'!B:B,'Balance General'!E42,'Clasificación 09.20'!G:G)</f>
        <v>0</v>
      </c>
      <c r="G42" s="497">
        <v>0</v>
      </c>
      <c r="J42" s="43"/>
    </row>
    <row r="43" spans="2:12">
      <c r="B43" s="116" t="s">
        <v>98</v>
      </c>
      <c r="C43" s="497">
        <v>0</v>
      </c>
      <c r="D43" s="497">
        <v>0</v>
      </c>
      <c r="E43" s="115" t="s">
        <v>493</v>
      </c>
      <c r="F43" s="497">
        <f>+SUMIF('Clasificación 09.20'!B:B,'Balance General'!E43,'Clasificación 09.20'!G:G)</f>
        <v>0</v>
      </c>
      <c r="G43" s="497">
        <v>0</v>
      </c>
      <c r="J43" s="43"/>
    </row>
    <row r="44" spans="2:12">
      <c r="B44" s="116" t="s">
        <v>81</v>
      </c>
      <c r="C44" s="497">
        <f>SUMIF('Clasificación 09.20'!B:B,'Balance General'!B44,'Clasificación 09.20'!G:G)</f>
        <v>851000000</v>
      </c>
      <c r="D44" s="497">
        <v>750000000</v>
      </c>
      <c r="E44" s="115" t="s">
        <v>95</v>
      </c>
      <c r="F44" s="497">
        <f>+SUMIF('Clasificación 09.20'!B:B,'Balance General'!E44,'Clasificación 09.20'!G:G)</f>
        <v>0</v>
      </c>
      <c r="G44" s="497">
        <v>0</v>
      </c>
      <c r="J44" s="43"/>
    </row>
    <row r="45" spans="2:12">
      <c r="B45" s="116" t="s">
        <v>97</v>
      </c>
      <c r="C45" s="497">
        <f>SUMIF('Clasificación 09.20'!B:B,'Balance General'!B45,'Clasificación 09.20'!G:G)</f>
        <v>0</v>
      </c>
      <c r="D45" s="497">
        <v>0</v>
      </c>
      <c r="E45" s="115" t="s">
        <v>118</v>
      </c>
      <c r="F45" s="497"/>
      <c r="G45" s="497"/>
      <c r="J45" s="43"/>
    </row>
    <row r="46" spans="2:12">
      <c r="B46" s="116"/>
      <c r="C46" s="497"/>
      <c r="D46" s="497"/>
      <c r="E46" s="115" t="s">
        <v>465</v>
      </c>
      <c r="F46" s="497">
        <f>+SUMIF('Clasificación 09.20'!B:B,'Balance General'!E46,'Clasificación 09.20'!G:G)</f>
        <v>0</v>
      </c>
      <c r="G46" s="497">
        <v>0</v>
      </c>
    </row>
    <row r="47" spans="2:12">
      <c r="B47" s="114" t="s">
        <v>488</v>
      </c>
      <c r="C47" s="496">
        <f>+SUM(C48:C55)</f>
        <v>0</v>
      </c>
      <c r="D47" s="496">
        <v>0</v>
      </c>
      <c r="E47" s="115" t="s">
        <v>120</v>
      </c>
      <c r="F47" s="497">
        <f>+SUMIF('Clasificación 09.20'!B:B,'Balance General'!E47,'Clasificación 09.20'!G:G)</f>
        <v>0</v>
      </c>
      <c r="G47" s="497">
        <v>0</v>
      </c>
    </row>
    <row r="48" spans="2:12">
      <c r="B48" s="116" t="s">
        <v>109</v>
      </c>
      <c r="C48" s="497">
        <f>SUMIF('Clasificación 09.20'!B:B,'Balance General'!B48,'Clasificación 09.20'!G:G)</f>
        <v>0</v>
      </c>
      <c r="D48" s="497">
        <v>0</v>
      </c>
      <c r="E48" s="115"/>
      <c r="F48" s="497"/>
      <c r="G48" s="497"/>
    </row>
    <row r="49" spans="2:10">
      <c r="B49" s="116" t="s">
        <v>430</v>
      </c>
      <c r="C49" s="497">
        <f>SUMIF('Clasificación 09.20'!B:B,'Balance General'!B49,'Clasificación 09.20'!G:G)</f>
        <v>0</v>
      </c>
      <c r="D49" s="497">
        <v>0</v>
      </c>
      <c r="E49" s="114" t="s">
        <v>492</v>
      </c>
      <c r="F49" s="496">
        <f>+SUM(F50:F51)</f>
        <v>0</v>
      </c>
      <c r="G49" s="496">
        <v>0</v>
      </c>
    </row>
    <row r="50" spans="2:10">
      <c r="B50" s="116" t="s">
        <v>110</v>
      </c>
      <c r="C50" s="497">
        <f>SUMIF('Clasificación 09.20'!B:B,'Balance General'!B50,'Clasificación 09.20'!G:G)</f>
        <v>0</v>
      </c>
      <c r="D50" s="497">
        <v>0</v>
      </c>
      <c r="E50" s="115" t="s">
        <v>121</v>
      </c>
      <c r="F50" s="497">
        <f>+SUMIF('Clasificación 09.20'!B:B,'Balance General'!E50,'Clasificación 09.20'!G:G)</f>
        <v>0</v>
      </c>
      <c r="G50" s="497">
        <v>0</v>
      </c>
    </row>
    <row r="51" spans="2:10">
      <c r="B51" s="116" t="s">
        <v>469</v>
      </c>
      <c r="C51" s="497">
        <f>SUMIF('Clasificación 09.20'!B:B,'Balance General'!B51,'Clasificación 09.20'!G:G)</f>
        <v>0</v>
      </c>
      <c r="D51" s="497">
        <v>0</v>
      </c>
      <c r="E51" s="115" t="s">
        <v>667</v>
      </c>
      <c r="F51" s="497">
        <v>0</v>
      </c>
      <c r="G51" s="497">
        <v>0</v>
      </c>
    </row>
    <row r="52" spans="2:10">
      <c r="B52" s="116" t="s">
        <v>669</v>
      </c>
      <c r="C52" s="497">
        <f>SUMIF('Clasificación 09.20'!B:B,'Balance General'!B52,'Clasificación 09.20'!G:G)</f>
        <v>0</v>
      </c>
      <c r="D52" s="497">
        <v>0</v>
      </c>
      <c r="E52" s="115"/>
      <c r="F52" s="497"/>
      <c r="G52" s="497"/>
    </row>
    <row r="53" spans="2:10">
      <c r="B53" s="116" t="s">
        <v>105</v>
      </c>
      <c r="C53" s="497">
        <f>SUMIF('Clasificación 09.20'!B:B,'Balance General'!B53,'Clasificación 09.20'!G:G)</f>
        <v>0</v>
      </c>
      <c r="D53" s="497"/>
      <c r="E53" s="114" t="s">
        <v>491</v>
      </c>
      <c r="F53" s="496">
        <f>+SUM(F54:F56)</f>
        <v>0</v>
      </c>
      <c r="G53" s="496">
        <v>0</v>
      </c>
    </row>
    <row r="54" spans="2:10">
      <c r="B54" s="116" t="s">
        <v>470</v>
      </c>
      <c r="C54" s="497">
        <f>SUMIF('Clasificación 09.20'!B:B,'Balance General'!B54,'Clasificación 09.20'!G:G)</f>
        <v>0</v>
      </c>
      <c r="D54" s="497">
        <v>0</v>
      </c>
      <c r="E54" s="115" t="s">
        <v>122</v>
      </c>
      <c r="F54" s="497">
        <f>+SUMIF('Clasificación 09.20'!B:B,'Balance General'!E54,'Clasificación 09.20'!G:G)</f>
        <v>0</v>
      </c>
      <c r="G54" s="497">
        <v>0</v>
      </c>
    </row>
    <row r="55" spans="2:10">
      <c r="B55" s="116" t="s">
        <v>106</v>
      </c>
      <c r="C55" s="497">
        <f>SUMIF('Clasificación 09.20'!B:B,'Balance General'!B55,'Clasificación 09.20'!G:G)</f>
        <v>0</v>
      </c>
      <c r="D55" s="497">
        <v>0</v>
      </c>
      <c r="E55" s="115" t="s">
        <v>490</v>
      </c>
      <c r="F55" s="497">
        <f>+SUMIF('Clasificación 09.20'!B:B,'Balance General'!E55,'Clasificación 09.20'!G:G)</f>
        <v>0</v>
      </c>
      <c r="G55" s="497">
        <v>0</v>
      </c>
    </row>
    <row r="56" spans="2:10">
      <c r="B56" s="116"/>
      <c r="C56" s="497"/>
      <c r="D56" s="497"/>
      <c r="E56" s="115" t="s">
        <v>489</v>
      </c>
      <c r="F56" s="497">
        <f>+SUMIF('Clasificación 09.20'!B:B,'Balance General'!E56,'Clasificación 09.20'!G:G)</f>
        <v>0</v>
      </c>
      <c r="G56" s="497">
        <v>0</v>
      </c>
    </row>
    <row r="57" spans="2:10">
      <c r="B57" s="114" t="s">
        <v>1318</v>
      </c>
      <c r="C57" s="496">
        <f>SUMIF('Clasificación 09.20'!B:B,'Balance General'!B57,'Clasificación 09.20'!G:G)</f>
        <v>17546645</v>
      </c>
      <c r="D57" s="496">
        <v>15775540</v>
      </c>
      <c r="E57" s="111" t="s">
        <v>123</v>
      </c>
      <c r="F57" s="496">
        <v>0</v>
      </c>
      <c r="G57" s="496">
        <v>0</v>
      </c>
    </row>
    <row r="58" spans="2:10">
      <c r="B58" s="116" t="s">
        <v>111</v>
      </c>
      <c r="C58" s="497">
        <f>SUMIF('Clasificación 09.20'!B:B,'Balance General'!B58,'Clasificación 09.20'!G:G)</f>
        <v>-2129706</v>
      </c>
      <c r="D58" s="497">
        <v>0</v>
      </c>
      <c r="E58" s="111" t="s">
        <v>31</v>
      </c>
      <c r="F58" s="496">
        <f>+F57+F38</f>
        <v>29814708642</v>
      </c>
      <c r="G58" s="496">
        <v>10458313726</v>
      </c>
      <c r="J58" s="43"/>
    </row>
    <row r="59" spans="2:10">
      <c r="B59" s="116"/>
      <c r="C59" s="497"/>
      <c r="D59" s="497"/>
      <c r="E59" s="116"/>
      <c r="F59" s="497"/>
      <c r="G59" s="497"/>
    </row>
    <row r="60" spans="2:10">
      <c r="B60" s="116"/>
      <c r="C60" s="497"/>
      <c r="D60" s="497"/>
      <c r="E60" s="111" t="s">
        <v>25</v>
      </c>
      <c r="F60" s="497"/>
      <c r="G60" s="497"/>
    </row>
    <row r="61" spans="2:10" ht="31.5">
      <c r="B61" s="116"/>
      <c r="C61" s="497"/>
      <c r="D61" s="497"/>
      <c r="E61" s="117" t="s">
        <v>32</v>
      </c>
      <c r="F61" s="496">
        <f>+'Patrimonio Neto'!L14</f>
        <v>12920481384</v>
      </c>
      <c r="G61" s="496">
        <v>5634228479</v>
      </c>
    </row>
    <row r="62" spans="2:10">
      <c r="B62" s="114" t="s">
        <v>607</v>
      </c>
      <c r="C62" s="496">
        <f>SUM(C64:C68)</f>
        <v>740455736</v>
      </c>
      <c r="D62" s="496">
        <f>SUM(D64:D68)</f>
        <v>673031827</v>
      </c>
      <c r="E62" s="116"/>
      <c r="F62" s="497"/>
      <c r="G62" s="497"/>
    </row>
    <row r="63" spans="2:10">
      <c r="B63" s="114" t="s">
        <v>608</v>
      </c>
      <c r="C63" s="496"/>
      <c r="D63" s="496"/>
      <c r="E63" s="116"/>
      <c r="F63" s="497"/>
      <c r="G63" s="497"/>
    </row>
    <row r="64" spans="2:10">
      <c r="B64" s="116" t="s">
        <v>112</v>
      </c>
      <c r="C64" s="497">
        <f>SUMIF('Clasificación 09.20'!B:B,'Balance General'!B64,'Clasificación 09.20'!G:G)</f>
        <v>140625209</v>
      </c>
      <c r="D64" s="497">
        <v>4974714</v>
      </c>
      <c r="E64" s="116"/>
      <c r="F64" s="497"/>
      <c r="G64" s="497"/>
    </row>
    <row r="65" spans="2:10">
      <c r="B65" s="116" t="s">
        <v>113</v>
      </c>
      <c r="C65" s="497">
        <f>SUMIF('Clasificación 09.20'!B:B,'Balance General'!B65,'Clasificación 09.20'!G:G)</f>
        <v>8000000</v>
      </c>
      <c r="D65" s="497">
        <v>8000000</v>
      </c>
      <c r="E65" s="111"/>
      <c r="F65" s="497"/>
      <c r="G65" s="497"/>
    </row>
    <row r="66" spans="2:10">
      <c r="B66" s="116" t="s">
        <v>114</v>
      </c>
      <c r="C66" s="497">
        <f>SUMIF('Clasificación 09.20'!B:B,'Balance General'!B66,'Clasificación 09.20'!G:G)</f>
        <v>664927388</v>
      </c>
      <c r="D66" s="497">
        <v>631113702</v>
      </c>
      <c r="E66" s="118"/>
      <c r="F66" s="497"/>
      <c r="G66" s="497"/>
    </row>
    <row r="67" spans="2:10">
      <c r="B67" s="116" t="s">
        <v>281</v>
      </c>
      <c r="C67" s="497">
        <f>SUMIF('Clasificación 09.20'!B:B,'Balance General'!B67,'Clasificación 09.20'!G:G)</f>
        <v>57764419</v>
      </c>
      <c r="D67" s="497">
        <v>57764419</v>
      </c>
      <c r="E67" s="118"/>
      <c r="F67" s="497"/>
      <c r="G67" s="497"/>
    </row>
    <row r="68" spans="2:10">
      <c r="B68" s="116" t="s">
        <v>115</v>
      </c>
      <c r="C68" s="497">
        <f>SUMIF('Clasificación 09.20'!B:B,'Balance General'!B68,'Clasificación 09.20'!G:G)</f>
        <v>-130861280</v>
      </c>
      <c r="D68" s="497">
        <v>-28821008</v>
      </c>
      <c r="E68" s="119"/>
      <c r="F68" s="497"/>
      <c r="G68" s="497"/>
      <c r="H68" s="53"/>
      <c r="I68" s="53"/>
      <c r="J68" s="54"/>
    </row>
    <row r="69" spans="2:10">
      <c r="B69" s="116"/>
      <c r="C69" s="497"/>
      <c r="D69" s="497"/>
      <c r="E69" s="414"/>
      <c r="F69" s="497"/>
      <c r="G69" s="497"/>
      <c r="H69" s="53"/>
      <c r="I69" s="53"/>
      <c r="J69" s="54"/>
    </row>
    <row r="70" spans="2:10">
      <c r="B70" s="114" t="s">
        <v>664</v>
      </c>
      <c r="C70" s="496">
        <f>+SUM(C71)</f>
        <v>0</v>
      </c>
      <c r="D70" s="496">
        <v>0</v>
      </c>
      <c r="E70" s="414"/>
      <c r="F70" s="497"/>
      <c r="G70" s="497"/>
      <c r="H70" s="53"/>
      <c r="I70" s="53"/>
      <c r="J70" s="54"/>
    </row>
    <row r="71" spans="2:10">
      <c r="B71" s="116" t="s">
        <v>665</v>
      </c>
      <c r="C71" s="497">
        <v>0</v>
      </c>
      <c r="D71" s="497">
        <v>0</v>
      </c>
      <c r="E71" s="414"/>
      <c r="F71" s="497"/>
      <c r="G71" s="497"/>
      <c r="H71" s="53"/>
      <c r="I71" s="53"/>
      <c r="J71" s="54"/>
    </row>
    <row r="72" spans="2:10">
      <c r="B72" s="116"/>
      <c r="C72" s="497"/>
      <c r="D72" s="497"/>
      <c r="E72" s="414"/>
      <c r="F72" s="497"/>
      <c r="G72" s="497"/>
      <c r="H72" s="53"/>
      <c r="I72" s="53"/>
      <c r="J72" s="54"/>
    </row>
    <row r="73" spans="2:10">
      <c r="B73" s="114" t="s">
        <v>26</v>
      </c>
      <c r="C73" s="496">
        <f>+C41+C57+C62+C58</f>
        <v>5110063010</v>
      </c>
      <c r="D73" s="496">
        <f>+D41+D57+D62+D58</f>
        <v>1438807367</v>
      </c>
      <c r="E73" s="413"/>
      <c r="F73" s="497"/>
      <c r="G73" s="497"/>
      <c r="H73" s="53"/>
      <c r="I73" s="53"/>
      <c r="J73" s="340"/>
    </row>
    <row r="74" spans="2:10" ht="16.5" thickBot="1">
      <c r="B74" s="415" t="s">
        <v>27</v>
      </c>
      <c r="C74" s="498">
        <f>+C73+C38</f>
        <v>42735190026</v>
      </c>
      <c r="D74" s="498">
        <f>+D73+D38</f>
        <v>16092542205</v>
      </c>
      <c r="E74" s="120" t="s">
        <v>33</v>
      </c>
      <c r="F74" s="498">
        <f>+F58+F61</f>
        <v>42735190026</v>
      </c>
      <c r="G74" s="498">
        <v>16092542205</v>
      </c>
      <c r="H74" s="53"/>
      <c r="I74" s="824">
        <f>+F74-C74</f>
        <v>0</v>
      </c>
      <c r="J74" s="824">
        <f>+G74-D74</f>
        <v>0</v>
      </c>
    </row>
    <row r="75" spans="2:10">
      <c r="C75" s="77"/>
      <c r="F75" s="56"/>
      <c r="H75" s="53"/>
      <c r="I75" s="94"/>
      <c r="J75" s="340"/>
    </row>
    <row r="76" spans="2:10">
      <c r="B76" s="999" t="s">
        <v>501</v>
      </c>
      <c r="C76" s="999"/>
      <c r="D76" s="999"/>
      <c r="E76" s="999"/>
      <c r="F76" s="999"/>
      <c r="G76" s="999"/>
      <c r="H76" s="53"/>
      <c r="I76" s="53"/>
      <c r="J76" s="54"/>
    </row>
    <row r="77" spans="2:10" ht="16.5" thickBot="1">
      <c r="H77" s="53"/>
      <c r="I77" s="53"/>
      <c r="J77" s="54"/>
    </row>
    <row r="78" spans="2:10" ht="45" customHeight="1" thickBot="1">
      <c r="B78" s="132" t="s">
        <v>3</v>
      </c>
      <c r="C78" s="133">
        <v>44104</v>
      </c>
      <c r="D78" s="133">
        <v>43830</v>
      </c>
      <c r="E78" s="132" t="s">
        <v>8</v>
      </c>
      <c r="F78" s="133">
        <v>44104</v>
      </c>
      <c r="G78" s="133">
        <v>43830</v>
      </c>
      <c r="H78" s="53"/>
      <c r="I78" s="53"/>
      <c r="J78" s="54"/>
    </row>
    <row r="79" spans="2:10">
      <c r="B79" s="123" t="s">
        <v>124</v>
      </c>
      <c r="C79" s="405">
        <v>704038488432</v>
      </c>
      <c r="D79" s="124">
        <v>461841567960</v>
      </c>
      <c r="E79" s="123" t="s">
        <v>126</v>
      </c>
      <c r="F79" s="405">
        <v>704038488432</v>
      </c>
      <c r="G79" s="124">
        <v>461841567960</v>
      </c>
      <c r="H79" s="53"/>
      <c r="I79" s="53"/>
      <c r="J79" s="54"/>
    </row>
    <row r="80" spans="2:10" ht="16.5" thickBot="1">
      <c r="B80" s="121" t="s">
        <v>125</v>
      </c>
      <c r="C80" s="122">
        <v>0</v>
      </c>
      <c r="D80" s="122">
        <v>0</v>
      </c>
      <c r="E80" s="121" t="s">
        <v>127</v>
      </c>
      <c r="F80" s="122">
        <v>0</v>
      </c>
      <c r="G80" s="122">
        <v>0</v>
      </c>
      <c r="H80" s="53"/>
      <c r="I80" s="53"/>
      <c r="J80" s="54"/>
    </row>
    <row r="81" spans="2:11">
      <c r="H81" s="53"/>
      <c r="I81" s="53"/>
      <c r="J81" s="54"/>
    </row>
    <row r="82" spans="2:11">
      <c r="C82" s="73"/>
      <c r="H82" s="53"/>
      <c r="I82" s="53"/>
      <c r="J82" s="54"/>
    </row>
    <row r="83" spans="2:11" ht="7.5" customHeight="1">
      <c r="B83" s="3"/>
    </row>
    <row r="84" spans="2:11" ht="7.5" customHeight="1">
      <c r="B84" s="3"/>
      <c r="F84" s="30"/>
    </row>
    <row r="85" spans="2:11" ht="7.5" customHeight="1">
      <c r="B85" s="3"/>
      <c r="F85" s="30"/>
    </row>
    <row r="86" spans="2:11" ht="7.5" customHeight="1">
      <c r="B86" s="3"/>
      <c r="F86" s="30"/>
    </row>
    <row r="87" spans="2:11">
      <c r="B87" s="3"/>
    </row>
    <row r="88" spans="2:11">
      <c r="B88" s="109"/>
      <c r="C88" s="109"/>
      <c r="D88" s="109"/>
      <c r="E88" s="109"/>
      <c r="F88" s="109"/>
      <c r="G88" s="109"/>
    </row>
    <row r="89" spans="2:11" s="127" customFormat="1">
      <c r="B89" s="977" t="s">
        <v>633</v>
      </c>
      <c r="C89" s="109"/>
      <c r="D89" s="109"/>
      <c r="E89" s="126"/>
      <c r="F89" s="642" t="s">
        <v>1328</v>
      </c>
      <c r="G89" s="126"/>
      <c r="J89" s="137"/>
      <c r="K89" s="137"/>
    </row>
    <row r="90" spans="2:11" s="136" customFormat="1">
      <c r="B90" s="978" t="s">
        <v>632</v>
      </c>
      <c r="C90" s="1105"/>
      <c r="D90" s="1105"/>
      <c r="E90" s="125"/>
      <c r="F90" s="125" t="s">
        <v>631</v>
      </c>
      <c r="G90" s="125"/>
      <c r="J90" s="138"/>
      <c r="K90" s="138"/>
    </row>
    <row r="91" spans="2:11" ht="4.5" customHeight="1">
      <c r="B91" s="3"/>
    </row>
    <row r="92" spans="2:11">
      <c r="B92" s="3"/>
    </row>
    <row r="93" spans="2:11">
      <c r="B93" s="3"/>
    </row>
    <row r="94" spans="2:11">
      <c r="D94" s="4"/>
    </row>
    <row r="98" spans="6:6">
      <c r="F98" s="7"/>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5">
    <mergeCell ref="B2:H2"/>
    <mergeCell ref="B76:G76"/>
    <mergeCell ref="B3:G3"/>
    <mergeCell ref="B5:G5"/>
    <mergeCell ref="B4:G4"/>
  </mergeCells>
  <pageMargins left="0.25" right="0.25" top="0.75" bottom="0.75" header="0.3" footer="0.3"/>
  <pageSetup paperSize="9" scale="46" orientation="portrait" r:id="rId5"/>
  <colBreaks count="1" manualBreakCount="1">
    <brk id="7" max="1048575" man="1"/>
  </colBreaks>
  <legacy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6699"/>
    <pageSetUpPr fitToPage="1"/>
  </sheetPr>
  <dimension ref="A1:K89"/>
  <sheetViews>
    <sheetView showGridLines="0" zoomScale="80" zoomScaleNormal="80" zoomScaleSheetLayoutView="90" workbookViewId="0">
      <pane ySplit="7" topLeftCell="A76" activePane="bottomLeft" state="frozen"/>
      <selection pane="bottomLeft" activeCell="D19" sqref="D19"/>
    </sheetView>
  </sheetViews>
  <sheetFormatPr baseColWidth="10" defaultColWidth="11.42578125" defaultRowHeight="15.75"/>
  <cols>
    <col min="1" max="1" width="4.7109375" style="827" customWidth="1"/>
    <col min="2" max="2" width="60.42578125" style="2" customWidth="1"/>
    <col min="3" max="3" width="11.140625" style="2" customWidth="1"/>
    <col min="4" max="4" width="15.42578125" style="2" customWidth="1"/>
    <col min="5" max="5" width="9.140625" style="5" customWidth="1"/>
    <col min="6" max="7" width="18.7109375" style="2" customWidth="1"/>
    <col min="8" max="9" width="17.85546875" style="2" bestFit="1" customWidth="1"/>
    <col min="10" max="10" width="6.85546875" style="2" customWidth="1"/>
    <col min="11" max="16384" width="11.42578125" style="2"/>
  </cols>
  <sheetData>
    <row r="1" spans="1:11">
      <c r="B1" s="1002"/>
      <c r="C1" s="1002"/>
      <c r="D1" s="1002"/>
      <c r="E1" s="1002"/>
      <c r="F1" s="1002"/>
      <c r="G1" s="1002"/>
      <c r="H1" s="8"/>
      <c r="I1" s="8"/>
      <c r="J1" s="8"/>
    </row>
    <row r="2" spans="1:11" ht="19.5">
      <c r="B2" s="800" t="s">
        <v>1311</v>
      </c>
      <c r="C2" s="800"/>
      <c r="D2" s="800"/>
      <c r="E2" s="800"/>
      <c r="F2" s="800"/>
      <c r="G2" s="800"/>
      <c r="H2" s="800"/>
      <c r="I2" s="8"/>
      <c r="J2" s="8"/>
    </row>
    <row r="3" spans="1:11">
      <c r="B3" s="799" t="s">
        <v>1323</v>
      </c>
      <c r="C3" s="799"/>
      <c r="D3" s="799"/>
      <c r="E3" s="799"/>
      <c r="F3" s="799"/>
      <c r="G3" s="799"/>
      <c r="H3" s="799"/>
      <c r="I3" s="52"/>
    </row>
    <row r="4" spans="1:11" ht="32.450000000000003" customHeight="1">
      <c r="B4" s="1004" t="s">
        <v>1330</v>
      </c>
      <c r="C4" s="1004"/>
      <c r="D4" s="1004"/>
      <c r="E4" s="1004"/>
      <c r="F4" s="1004"/>
      <c r="G4" s="1004"/>
      <c r="H4" s="1004"/>
      <c r="I4" s="52"/>
    </row>
    <row r="5" spans="1:11" ht="15.6" customHeight="1">
      <c r="B5" s="802" t="s">
        <v>1321</v>
      </c>
      <c r="C5" s="801"/>
      <c r="D5" s="801"/>
      <c r="E5" s="801"/>
      <c r="F5" s="801"/>
      <c r="G5" s="801"/>
      <c r="H5" s="801"/>
      <c r="I5" s="52"/>
    </row>
    <row r="6" spans="1:11">
      <c r="B6" s="1003"/>
      <c r="C6" s="1003"/>
      <c r="D6" s="1003"/>
      <c r="E6" s="1003"/>
      <c r="F6" s="1003"/>
      <c r="G6" s="1003"/>
      <c r="H6" s="52"/>
      <c r="I6" s="52"/>
    </row>
    <row r="7" spans="1:11" ht="45" customHeight="1">
      <c r="B7" s="128"/>
      <c r="C7" s="129"/>
      <c r="D7" s="129"/>
      <c r="E7" s="130"/>
      <c r="F7" s="131">
        <v>44104</v>
      </c>
      <c r="G7" s="131">
        <v>43738</v>
      </c>
      <c r="I7" s="10"/>
      <c r="J7" s="5"/>
      <c r="K7" s="5"/>
    </row>
    <row r="8" spans="1:11" ht="15" customHeight="1">
      <c r="A8" s="870"/>
      <c r="B8" s="11" t="s">
        <v>37</v>
      </c>
      <c r="C8" s="60"/>
      <c r="D8" s="60"/>
      <c r="E8" s="12"/>
      <c r="F8" s="409">
        <f>+F9+F13+F17+F21+F22+F23+F24+F25+F26+F27+F28+F29</f>
        <v>6718028500</v>
      </c>
      <c r="G8" s="409">
        <v>3534593656</v>
      </c>
      <c r="H8" s="77"/>
      <c r="I8" s="142"/>
      <c r="J8" s="5"/>
      <c r="K8" s="5"/>
    </row>
    <row r="9" spans="1:11" ht="15" customHeight="1">
      <c r="A9" s="870"/>
      <c r="B9" s="57" t="s">
        <v>129</v>
      </c>
      <c r="C9" s="61"/>
      <c r="D9" s="61"/>
      <c r="E9" s="12"/>
      <c r="F9" s="409">
        <f>+F10+F11</f>
        <v>613439556</v>
      </c>
      <c r="G9" s="409">
        <v>802297209</v>
      </c>
      <c r="H9" s="77"/>
      <c r="I9" s="142"/>
      <c r="J9" s="13"/>
      <c r="K9" s="5"/>
    </row>
    <row r="10" spans="1:11" ht="15" customHeight="1">
      <c r="A10" s="870"/>
      <c r="B10" s="58" t="s">
        <v>134</v>
      </c>
      <c r="C10" s="62"/>
      <c r="D10" s="62"/>
      <c r="E10" s="12"/>
      <c r="F10" s="410">
        <f>+SUMIF('Clasificación 09.20'!B:B,'Estado de Resultados'!B10,'Clasificación 09.20'!G:G)</f>
        <v>0</v>
      </c>
      <c r="G10" s="410">
        <v>0</v>
      </c>
      <c r="I10" s="5"/>
      <c r="J10" s="13"/>
      <c r="K10" s="5"/>
    </row>
    <row r="11" spans="1:11" ht="15" customHeight="1">
      <c r="A11" s="870"/>
      <c r="B11" s="58" t="s">
        <v>135</v>
      </c>
      <c r="C11" s="62"/>
      <c r="D11" s="62"/>
      <c r="E11" s="12"/>
      <c r="F11" s="410">
        <f>+SUMIF('Clasificación 09.20'!B:B,'Estado de Resultados'!B11,'Clasificación 09.20'!G:G)</f>
        <v>613439556</v>
      </c>
      <c r="G11" s="410">
        <v>802297209</v>
      </c>
      <c r="I11" s="5"/>
      <c r="J11" s="13"/>
      <c r="K11" s="5"/>
    </row>
    <row r="12" spans="1:11" ht="15" customHeight="1">
      <c r="A12" s="870"/>
      <c r="B12" s="11"/>
      <c r="C12" s="60"/>
      <c r="D12" s="60"/>
      <c r="E12" s="12"/>
      <c r="F12" s="409"/>
      <c r="G12" s="409"/>
      <c r="I12" s="5"/>
      <c r="J12" s="13"/>
      <c r="K12" s="5"/>
    </row>
    <row r="13" spans="1:11" ht="15" customHeight="1">
      <c r="A13" s="870"/>
      <c r="B13" s="57" t="s">
        <v>130</v>
      </c>
      <c r="C13" s="61"/>
      <c r="D13" s="61"/>
      <c r="E13" s="12"/>
      <c r="F13" s="409">
        <f>+F14+F15</f>
        <v>0</v>
      </c>
      <c r="G13" s="409">
        <v>0</v>
      </c>
      <c r="I13" s="5"/>
      <c r="J13" s="13"/>
      <c r="K13" s="5"/>
    </row>
    <row r="14" spans="1:11" ht="15" customHeight="1">
      <c r="A14" s="870"/>
      <c r="B14" s="58" t="s">
        <v>134</v>
      </c>
      <c r="C14" s="62"/>
      <c r="D14" s="62"/>
      <c r="E14" s="12"/>
      <c r="F14" s="410">
        <f>+SUMIF('Clasificación 09.20'!B:B,'Estado de Resultados'!B14,'Clasificación 09.20'!G:G)</f>
        <v>0</v>
      </c>
      <c r="G14" s="410">
        <v>0</v>
      </c>
      <c r="I14" s="5"/>
      <c r="J14" s="13"/>
      <c r="K14" s="5"/>
    </row>
    <row r="15" spans="1:11" ht="15" customHeight="1">
      <c r="A15" s="870"/>
      <c r="B15" s="58" t="s">
        <v>586</v>
      </c>
      <c r="C15" s="62"/>
      <c r="D15" s="62"/>
      <c r="E15" s="12"/>
      <c r="F15" s="410">
        <f>+SUMIF('Clasificación 09.20'!B:B,'Estado de Resultados'!B15,'Clasificación 09.20'!G:G)</f>
        <v>0</v>
      </c>
      <c r="G15" s="410">
        <v>0</v>
      </c>
      <c r="I15" s="5"/>
      <c r="J15" s="13"/>
      <c r="K15" s="5"/>
    </row>
    <row r="16" spans="1:11" ht="15" customHeight="1">
      <c r="A16" s="870"/>
      <c r="B16" s="58"/>
      <c r="C16" s="62"/>
      <c r="D16" s="62"/>
      <c r="E16" s="12"/>
      <c r="F16" s="409"/>
      <c r="G16" s="409"/>
      <c r="I16" s="5"/>
      <c r="J16" s="13"/>
      <c r="K16" s="5"/>
    </row>
    <row r="17" spans="1:11" ht="15" customHeight="1">
      <c r="A17" s="871"/>
      <c r="B17" s="57" t="s">
        <v>133</v>
      </c>
      <c r="C17" s="61"/>
      <c r="D17" s="61"/>
      <c r="E17" s="14"/>
      <c r="F17" s="409">
        <f>+F18+F19</f>
        <v>729699081</v>
      </c>
      <c r="G17" s="409">
        <v>1091133198</v>
      </c>
      <c r="I17" s="13"/>
      <c r="J17" s="5"/>
      <c r="K17" s="5"/>
    </row>
    <row r="18" spans="1:11" ht="15" customHeight="1">
      <c r="A18" s="872"/>
      <c r="B18" s="59" t="s">
        <v>132</v>
      </c>
      <c r="C18" s="63"/>
      <c r="D18" s="63"/>
      <c r="E18" s="16"/>
      <c r="F18" s="410">
        <f>+SUMIF('Clasificación 09.20'!B:B,'Estado de Resultados'!B18,'Clasificación 09.20'!G:G)</f>
        <v>0</v>
      </c>
      <c r="G18" s="410">
        <v>0</v>
      </c>
      <c r="I18" s="5"/>
      <c r="J18" s="13"/>
      <c r="K18" s="5"/>
    </row>
    <row r="19" spans="1:11" ht="15" customHeight="1">
      <c r="A19" s="872"/>
      <c r="B19" s="59" t="s">
        <v>131</v>
      </c>
      <c r="C19" s="63"/>
      <c r="D19" s="63"/>
      <c r="E19" s="16"/>
      <c r="F19" s="410">
        <f>+SUMIF('Clasificación 09.20'!B:B,'Estado de Resultados'!B19,'Clasificación 09.20'!G:G)</f>
        <v>729699081</v>
      </c>
      <c r="G19" s="410">
        <v>1091133198</v>
      </c>
      <c r="I19" s="5"/>
      <c r="J19" s="13"/>
      <c r="K19" s="5"/>
    </row>
    <row r="20" spans="1:11" ht="15" customHeight="1">
      <c r="A20" s="873"/>
      <c r="B20" s="15"/>
      <c r="C20" s="64"/>
      <c r="D20" s="64"/>
      <c r="E20" s="16"/>
      <c r="F20" s="410"/>
      <c r="G20" s="409"/>
      <c r="I20" s="5"/>
      <c r="J20" s="13"/>
      <c r="K20" s="5"/>
    </row>
    <row r="21" spans="1:11" ht="15" customHeight="1">
      <c r="A21" s="873"/>
      <c r="B21" s="15" t="s">
        <v>39</v>
      </c>
      <c r="C21" s="64"/>
      <c r="D21" s="64"/>
      <c r="E21" s="16"/>
      <c r="F21" s="410">
        <f>+SUMIF('Clasificación 09.20'!B:B,'Estado de Resultados'!B21,'Clasificación 09.20'!G:G)</f>
        <v>0</v>
      </c>
      <c r="G21" s="410">
        <v>0</v>
      </c>
      <c r="I21" s="13"/>
      <c r="J21" s="5"/>
      <c r="K21" s="5"/>
    </row>
    <row r="22" spans="1:11" ht="15" customHeight="1">
      <c r="A22" s="873"/>
      <c r="B22" s="15" t="s">
        <v>40</v>
      </c>
      <c r="C22" s="64"/>
      <c r="D22" s="64"/>
      <c r="E22" s="16"/>
      <c r="F22" s="410">
        <f>+SUMIF('Clasificación 09.20'!B:B,'Estado de Resultados'!B22,'Clasificación 09.20'!G:G)</f>
        <v>11536590</v>
      </c>
      <c r="G22" s="410">
        <v>0</v>
      </c>
      <c r="I22" s="13"/>
      <c r="J22" s="5"/>
      <c r="K22" s="5"/>
    </row>
    <row r="23" spans="1:11" ht="15" customHeight="1">
      <c r="A23" s="873"/>
      <c r="B23" s="15" t="s">
        <v>136</v>
      </c>
      <c r="C23" s="64"/>
      <c r="D23" s="64"/>
      <c r="E23" s="16"/>
      <c r="F23" s="410">
        <f>+SUMIF('Clasificación 09.20'!B:B,'Estado de Resultados'!B23,'Clasificación 09.20'!G:G)</f>
        <v>240320475</v>
      </c>
      <c r="G23" s="410">
        <v>67705134</v>
      </c>
      <c r="I23" s="13"/>
      <c r="J23" s="5"/>
      <c r="K23" s="5"/>
    </row>
    <row r="24" spans="1:11" ht="15" customHeight="1">
      <c r="A24" s="872"/>
      <c r="B24" s="15" t="s">
        <v>137</v>
      </c>
      <c r="C24" s="64"/>
      <c r="D24" s="64"/>
      <c r="E24" s="16"/>
      <c r="F24" s="410">
        <f>+SUMIF('Clasificación 09.20'!B:B,'Estado de Resultados'!B24,'Clasificación 09.20'!G:G)</f>
        <v>468027632</v>
      </c>
      <c r="G24" s="410">
        <v>170887962</v>
      </c>
      <c r="I24" s="13"/>
      <c r="J24" s="5"/>
      <c r="K24" s="5"/>
    </row>
    <row r="25" spans="1:11" ht="15" customHeight="1">
      <c r="A25" s="872"/>
      <c r="B25" s="15" t="s">
        <v>38</v>
      </c>
      <c r="C25" s="64"/>
      <c r="D25" s="64"/>
      <c r="E25" s="16"/>
      <c r="F25" s="410">
        <f>+SUMIF('Clasificación 09.20'!B:B,'Estado de Resultados'!B25,'Clasificación 09.20'!G:G)-F27</f>
        <v>1350485739.1334219</v>
      </c>
      <c r="G25" s="410">
        <v>594751169</v>
      </c>
      <c r="I25" s="13"/>
      <c r="J25" s="5"/>
      <c r="K25" s="5"/>
    </row>
    <row r="26" spans="1:11" ht="15" customHeight="1">
      <c r="A26" s="872"/>
      <c r="B26" s="15" t="s">
        <v>138</v>
      </c>
      <c r="C26" s="64"/>
      <c r="D26" s="64"/>
      <c r="E26" s="16"/>
      <c r="F26" s="410">
        <f>+SUMIF('Clasificación 09.20'!B:B,'Estado de Resultados'!B26,'Clasificación 09.20'!G:G)</f>
        <v>0</v>
      </c>
      <c r="G26" s="410">
        <v>0</v>
      </c>
      <c r="I26" s="13"/>
      <c r="J26" s="5"/>
      <c r="K26" s="5"/>
    </row>
    <row r="27" spans="1:11" ht="15" customHeight="1">
      <c r="A27" s="872"/>
      <c r="B27" s="15" t="s">
        <v>495</v>
      </c>
      <c r="C27" s="64"/>
      <c r="D27" s="64"/>
      <c r="E27" s="16"/>
      <c r="F27" s="410">
        <v>175167220.86657801</v>
      </c>
      <c r="G27" s="410">
        <v>0</v>
      </c>
      <c r="I27" s="13"/>
      <c r="J27" s="5"/>
      <c r="K27" s="5"/>
    </row>
    <row r="28" spans="1:11" ht="15" customHeight="1">
      <c r="A28" s="873"/>
      <c r="B28" s="15" t="s">
        <v>741</v>
      </c>
      <c r="C28" s="64"/>
      <c r="D28" s="64"/>
      <c r="E28" s="16"/>
      <c r="F28" s="410">
        <f>+SUMIF('Clasificación 09.20'!B:B,'Estado de Resultados'!B28,'Clasificación 09.20'!G:G)</f>
        <v>2765808481</v>
      </c>
      <c r="G28" s="410">
        <v>0</v>
      </c>
      <c r="I28" s="13"/>
      <c r="J28" s="5"/>
      <c r="K28" s="5"/>
    </row>
    <row r="29" spans="1:11" ht="15" customHeight="1">
      <c r="A29" s="872"/>
      <c r="B29" s="15" t="s">
        <v>610</v>
      </c>
      <c r="C29" s="64"/>
      <c r="D29" s="64"/>
      <c r="E29" s="16"/>
      <c r="F29" s="410">
        <f>+SUMIF('Clasificación 09.20'!B:B,'Estado de Resultados'!B29,'Clasificación 09.20'!G:G)</f>
        <v>363543725</v>
      </c>
      <c r="G29" s="410">
        <v>807818984</v>
      </c>
      <c r="I29" s="13"/>
      <c r="J29" s="5"/>
      <c r="K29" s="5"/>
    </row>
    <row r="30" spans="1:11" ht="15" customHeight="1">
      <c r="A30" s="874"/>
      <c r="B30" s="17"/>
      <c r="C30" s="65"/>
      <c r="D30" s="65"/>
      <c r="E30" s="18"/>
      <c r="F30" s="409"/>
      <c r="G30" s="410"/>
      <c r="I30" s="5"/>
      <c r="J30" s="5"/>
      <c r="K30" s="5"/>
    </row>
    <row r="31" spans="1:11" ht="15" customHeight="1">
      <c r="A31" s="870"/>
      <c r="B31" s="11" t="s">
        <v>41</v>
      </c>
      <c r="C31" s="60"/>
      <c r="D31" s="60"/>
      <c r="E31" s="12"/>
      <c r="F31" s="409">
        <f>SUM(F32:F34)</f>
        <v>1272562953</v>
      </c>
      <c r="G31" s="409">
        <v>638493999</v>
      </c>
      <c r="I31" s="13"/>
      <c r="J31" s="5"/>
      <c r="K31" s="5"/>
    </row>
    <row r="32" spans="1:11" ht="15" customHeight="1">
      <c r="A32" s="872"/>
      <c r="B32" s="17" t="s">
        <v>43</v>
      </c>
      <c r="C32" s="65"/>
      <c r="D32" s="65"/>
      <c r="E32" s="18"/>
      <c r="F32" s="410">
        <f>+SUMIF('Clasificación 09.20'!B:B,'Estado de Resultados'!B32,'Clasificación 09.20'!G:G)</f>
        <v>56638828</v>
      </c>
      <c r="G32" s="410">
        <v>391097390</v>
      </c>
      <c r="I32" s="13"/>
      <c r="J32" s="5"/>
      <c r="K32" s="5"/>
    </row>
    <row r="33" spans="1:11" ht="15" customHeight="1">
      <c r="A33" s="872"/>
      <c r="B33" s="17" t="s">
        <v>42</v>
      </c>
      <c r="C33" s="65"/>
      <c r="D33" s="65"/>
      <c r="E33" s="18"/>
      <c r="F33" s="410">
        <f>+SUMIF('Clasificación 09.20'!B:B,'Estado de Resultados'!B33,'Clasificación 09.20'!G:G)</f>
        <v>128496445</v>
      </c>
      <c r="G33" s="410">
        <v>0</v>
      </c>
      <c r="I33" s="13"/>
      <c r="J33" s="5"/>
      <c r="K33" s="5"/>
    </row>
    <row r="34" spans="1:11">
      <c r="A34" s="875"/>
      <c r="B34" s="17" t="s">
        <v>611</v>
      </c>
      <c r="C34" s="65"/>
      <c r="D34" s="65"/>
      <c r="E34" s="18"/>
      <c r="F34" s="410">
        <f>+SUMIF('Clasificación 09.20'!B:B,'Estado de Resultados'!B34,'Clasificación 09.20'!G:G)</f>
        <v>1087427680</v>
      </c>
      <c r="G34" s="410">
        <v>247396609</v>
      </c>
      <c r="I34" s="5"/>
      <c r="J34" s="5"/>
      <c r="K34" s="5"/>
    </row>
    <row r="35" spans="1:11">
      <c r="A35" s="875"/>
      <c r="B35" s="17"/>
      <c r="C35" s="65"/>
      <c r="D35" s="65"/>
      <c r="E35" s="18"/>
      <c r="F35" s="410"/>
      <c r="G35" s="410"/>
      <c r="I35" s="5"/>
      <c r="J35" s="5"/>
      <c r="K35" s="5"/>
    </row>
    <row r="36" spans="1:11" ht="15" customHeight="1">
      <c r="A36" s="870"/>
      <c r="B36" s="11" t="s">
        <v>44</v>
      </c>
      <c r="C36" s="60"/>
      <c r="D36" s="60"/>
      <c r="E36" s="12"/>
      <c r="F36" s="409">
        <f>+F8-F31</f>
        <v>5445465547</v>
      </c>
      <c r="G36" s="409">
        <v>2896099657</v>
      </c>
      <c r="I36" s="13"/>
      <c r="J36" s="5"/>
      <c r="K36" s="5"/>
    </row>
    <row r="37" spans="1:11" ht="15" customHeight="1">
      <c r="A37" s="870"/>
      <c r="B37" s="11"/>
      <c r="C37" s="60"/>
      <c r="D37" s="60"/>
      <c r="E37" s="12"/>
      <c r="F37" s="409"/>
      <c r="G37" s="410"/>
      <c r="I37" s="5"/>
      <c r="J37" s="5"/>
      <c r="K37" s="5"/>
    </row>
    <row r="38" spans="1:11" ht="15" customHeight="1">
      <c r="A38" s="870"/>
      <c r="B38" s="11" t="s">
        <v>45</v>
      </c>
      <c r="C38" s="60"/>
      <c r="D38" s="60"/>
      <c r="E38" s="12"/>
      <c r="F38" s="409">
        <f>SUM(F39:F41)</f>
        <v>442834340</v>
      </c>
      <c r="G38" s="409">
        <v>703050921</v>
      </c>
      <c r="I38" s="13"/>
      <c r="J38" s="5"/>
      <c r="K38" s="5"/>
    </row>
    <row r="39" spans="1:11" ht="15" customHeight="1">
      <c r="A39" s="872"/>
      <c r="B39" s="17" t="s">
        <v>46</v>
      </c>
      <c r="C39" s="65"/>
      <c r="D39" s="65"/>
      <c r="E39" s="18"/>
      <c r="F39" s="410">
        <f>+SUMIF('Clasificación 09.20'!B:B,'Estado de Resultados'!B39,'Clasificación 09.20'!G:G)</f>
        <v>67060000</v>
      </c>
      <c r="G39" s="410">
        <v>100772727</v>
      </c>
      <c r="I39" s="13"/>
      <c r="J39" s="5"/>
      <c r="K39" s="5"/>
    </row>
    <row r="40" spans="1:11" ht="15" customHeight="1">
      <c r="A40" s="872"/>
      <c r="B40" s="17" t="s">
        <v>48</v>
      </c>
      <c r="C40" s="65"/>
      <c r="D40" s="65"/>
      <c r="E40" s="18"/>
      <c r="F40" s="410">
        <f>+SUMIF('Clasificación 09.20'!B:B,'Estado de Resultados'!B40,'Clasificación 09.20'!G:G)</f>
        <v>0</v>
      </c>
      <c r="G40" s="410">
        <v>8225456</v>
      </c>
      <c r="I40" s="13"/>
      <c r="J40" s="5"/>
      <c r="K40" s="5"/>
    </row>
    <row r="41" spans="1:11" ht="15" customHeight="1">
      <c r="A41" s="875"/>
      <c r="B41" s="17" t="s">
        <v>612</v>
      </c>
      <c r="C41" s="65"/>
      <c r="D41" s="65"/>
      <c r="E41" s="18"/>
      <c r="F41" s="410">
        <f>+SUMIF('Clasificación 09.20'!B:B,'Estado de Resultados'!B41,'Clasificación 09.20'!G:G)</f>
        <v>375774340</v>
      </c>
      <c r="G41" s="410">
        <v>594052738</v>
      </c>
      <c r="I41" s="13"/>
      <c r="J41" s="5"/>
      <c r="K41" s="5"/>
    </row>
    <row r="42" spans="1:11" ht="15" customHeight="1">
      <c r="A42" s="874"/>
      <c r="B42" s="17"/>
      <c r="C42" s="65"/>
      <c r="D42" s="65"/>
      <c r="E42" s="18"/>
      <c r="F42" s="410"/>
      <c r="G42" s="410"/>
      <c r="I42" s="5"/>
      <c r="J42" s="5"/>
      <c r="K42" s="5"/>
    </row>
    <row r="43" spans="1:11" ht="15" customHeight="1">
      <c r="A43" s="870"/>
      <c r="B43" s="11" t="s">
        <v>49</v>
      </c>
      <c r="C43" s="60"/>
      <c r="D43" s="60"/>
      <c r="E43" s="12"/>
      <c r="F43" s="409">
        <f>SUM(F44:F52)</f>
        <v>2686653385</v>
      </c>
      <c r="G43" s="409">
        <v>1726388805</v>
      </c>
      <c r="I43" s="13"/>
      <c r="J43" s="5"/>
      <c r="K43" s="5"/>
    </row>
    <row r="44" spans="1:11" ht="15" customHeight="1">
      <c r="A44" s="870"/>
      <c r="B44" s="17" t="s">
        <v>139</v>
      </c>
      <c r="C44" s="65"/>
      <c r="D44" s="65"/>
      <c r="E44" s="12"/>
      <c r="F44" s="410">
        <f>+SUMIF('Clasificación 09.20'!B:B,'Estado de Resultados'!B44,'Clasificación 09.20'!G:G)</f>
        <v>1780270640</v>
      </c>
      <c r="G44" s="410">
        <v>1600000</v>
      </c>
      <c r="I44" s="13"/>
      <c r="J44" s="5"/>
      <c r="K44" s="5"/>
    </row>
    <row r="45" spans="1:11" ht="15" customHeight="1">
      <c r="A45" s="872"/>
      <c r="B45" s="17" t="s">
        <v>140</v>
      </c>
      <c r="C45" s="65"/>
      <c r="D45" s="65"/>
      <c r="E45" s="18"/>
      <c r="F45" s="410">
        <f>+SUMIF('Clasificación 09.20'!B:B,'Estado de Resultados'!B45,'Clasificación 09.20'!G:G)</f>
        <v>104169978</v>
      </c>
      <c r="G45" s="410">
        <v>70182315</v>
      </c>
      <c r="I45" s="13"/>
      <c r="J45" s="5"/>
      <c r="K45" s="5"/>
    </row>
    <row r="46" spans="1:11" ht="15" customHeight="1">
      <c r="A46" s="874"/>
      <c r="B46" s="17" t="s">
        <v>53</v>
      </c>
      <c r="C46" s="65"/>
      <c r="D46" s="65"/>
      <c r="E46" s="18"/>
      <c r="F46" s="410">
        <f>+SUMIF('Clasificación 09.20'!B:B,'Estado de Resultados'!B46,'Clasificación 09.20'!G:G)</f>
        <v>0</v>
      </c>
      <c r="G46" s="410">
        <v>63065455</v>
      </c>
      <c r="I46" s="5"/>
      <c r="J46" s="5"/>
      <c r="K46" s="19"/>
    </row>
    <row r="47" spans="1:11" ht="15" customHeight="1">
      <c r="A47" s="872"/>
      <c r="B47" s="17" t="s">
        <v>51</v>
      </c>
      <c r="C47" s="65"/>
      <c r="D47" s="65"/>
      <c r="E47" s="18"/>
      <c r="F47" s="410">
        <f>+SUMIF('Clasificación 09.20'!B:B,'Estado de Resultados'!B47,'Clasificación 09.20'!G:G)</f>
        <v>175500000</v>
      </c>
      <c r="G47" s="410">
        <v>0</v>
      </c>
      <c r="I47" s="13"/>
      <c r="J47" s="5"/>
      <c r="K47" s="5"/>
    </row>
    <row r="48" spans="1:11" ht="15" customHeight="1">
      <c r="A48" s="874"/>
      <c r="B48" s="17" t="s">
        <v>54</v>
      </c>
      <c r="C48" s="65"/>
      <c r="D48" s="65"/>
      <c r="E48" s="18"/>
      <c r="F48" s="410">
        <f>+SUMIF('Clasificación 09.20'!B:B,'Estado de Resultados'!B48,'Clasificación 09.20'!G:G)</f>
        <v>75306716</v>
      </c>
      <c r="G48" s="410">
        <v>31201315</v>
      </c>
      <c r="I48" s="13"/>
      <c r="J48" s="5"/>
      <c r="K48" s="5"/>
    </row>
    <row r="49" spans="1:11" ht="15" customHeight="1">
      <c r="A49" s="872"/>
      <c r="B49" s="17" t="s">
        <v>52</v>
      </c>
      <c r="C49" s="65"/>
      <c r="D49" s="65"/>
      <c r="E49" s="18"/>
      <c r="F49" s="410">
        <f>+SUMIF('Clasificación 09.20'!B:B,'Estado de Resultados'!B49,'Clasificación 09.20'!G:G)</f>
        <v>0</v>
      </c>
      <c r="G49" s="410">
        <v>318182</v>
      </c>
      <c r="I49" s="13"/>
      <c r="J49" s="5"/>
      <c r="K49" s="5"/>
    </row>
    <row r="50" spans="1:11" ht="15" customHeight="1">
      <c r="A50" s="875"/>
      <c r="B50" s="17" t="s">
        <v>141</v>
      </c>
      <c r="C50" s="65"/>
      <c r="D50" s="65"/>
      <c r="E50" s="18"/>
      <c r="F50" s="410">
        <f>+SUMIF('Clasificación 09.20'!B:B,'Estado de Resultados'!B50,'Clasificación 09.20'!G:G)</f>
        <v>0</v>
      </c>
      <c r="G50" s="410">
        <v>212435</v>
      </c>
      <c r="I50" s="13"/>
      <c r="J50" s="5"/>
      <c r="K50" s="5"/>
    </row>
    <row r="51" spans="1:11" ht="15" customHeight="1">
      <c r="A51" s="875"/>
      <c r="B51" s="17" t="s">
        <v>55</v>
      </c>
      <c r="C51" s="65"/>
      <c r="D51" s="65"/>
      <c r="E51" s="18"/>
      <c r="F51" s="410">
        <f>+SUMIF('Clasificación 09.20'!B:B,'Estado de Resultados'!B51,'Clasificación 09.20'!G:G)</f>
        <v>30144338</v>
      </c>
      <c r="G51" s="410">
        <v>212751413</v>
      </c>
      <c r="I51" s="13"/>
      <c r="J51" s="5"/>
      <c r="K51" s="5"/>
    </row>
    <row r="52" spans="1:11" ht="15" customHeight="1">
      <c r="A52" s="875"/>
      <c r="B52" s="17" t="s">
        <v>613</v>
      </c>
      <c r="C52" s="65"/>
      <c r="D52" s="65"/>
      <c r="E52" s="18"/>
      <c r="F52" s="410">
        <f>+SUMIF('Clasificación 09.20'!B:B,'Estado de Resultados'!B52,'Clasificación 09.20'!G:G)</f>
        <v>521261713</v>
      </c>
      <c r="G52" s="410">
        <v>1347057690</v>
      </c>
      <c r="H52" s="73"/>
      <c r="I52" s="13"/>
      <c r="J52" s="5"/>
      <c r="K52" s="5"/>
    </row>
    <row r="53" spans="1:11" ht="15" customHeight="1">
      <c r="A53" s="874"/>
      <c r="B53" s="17"/>
      <c r="C53" s="65"/>
      <c r="D53" s="65"/>
      <c r="E53" s="18"/>
      <c r="F53" s="409"/>
      <c r="G53" s="410"/>
      <c r="I53" s="5"/>
      <c r="J53" s="5"/>
      <c r="K53" s="5"/>
    </row>
    <row r="54" spans="1:11" ht="15" customHeight="1">
      <c r="A54" s="870"/>
      <c r="B54" s="11" t="s">
        <v>56</v>
      </c>
      <c r="C54" s="60"/>
      <c r="D54" s="60"/>
      <c r="E54" s="12"/>
      <c r="F54" s="409">
        <f>F36-F38-F43</f>
        <v>2315977822</v>
      </c>
      <c r="G54" s="409">
        <v>466659931</v>
      </c>
      <c r="I54" s="13"/>
      <c r="J54" s="5"/>
      <c r="K54" s="5"/>
    </row>
    <row r="55" spans="1:11" ht="15" customHeight="1">
      <c r="A55" s="870"/>
      <c r="B55" s="11"/>
      <c r="C55" s="60"/>
      <c r="D55" s="60"/>
      <c r="E55" s="12"/>
      <c r="F55" s="409"/>
      <c r="G55" s="409"/>
      <c r="I55" s="13"/>
      <c r="J55" s="5"/>
      <c r="K55" s="5"/>
    </row>
    <row r="56" spans="1:11" ht="15" customHeight="1">
      <c r="A56" s="870"/>
      <c r="B56" s="11" t="s">
        <v>499</v>
      </c>
      <c r="C56" s="60"/>
      <c r="D56" s="60"/>
      <c r="E56" s="12"/>
      <c r="F56" s="409">
        <f>+F57-F58</f>
        <v>-4014901</v>
      </c>
      <c r="G56" s="409">
        <v>0</v>
      </c>
      <c r="I56" s="13"/>
      <c r="J56" s="5"/>
      <c r="K56" s="5"/>
    </row>
    <row r="57" spans="1:11" ht="15" customHeight="1">
      <c r="A57" s="870"/>
      <c r="B57" s="17" t="s">
        <v>322</v>
      </c>
      <c r="C57" s="65"/>
      <c r="D57" s="60"/>
      <c r="E57" s="12"/>
      <c r="F57" s="410">
        <f>+SUMIF('Clasificación 09.20'!B:B,'Estado de Resultados'!B57,'Clasificación 09.20'!G:G)</f>
        <v>3190335</v>
      </c>
      <c r="G57" s="410">
        <v>0</v>
      </c>
      <c r="I57" s="13"/>
      <c r="J57" s="5"/>
      <c r="K57" s="5"/>
    </row>
    <row r="58" spans="1:11" ht="15" customHeight="1">
      <c r="A58" s="870"/>
      <c r="B58" s="17" t="s">
        <v>433</v>
      </c>
      <c r="C58" s="65"/>
      <c r="D58" s="60"/>
      <c r="E58" s="12"/>
      <c r="F58" s="410">
        <f>SUMIF('Clasificación 09.20'!B:B,'Estado de Resultados'!B58,'Clasificación 09.20'!G:G)</f>
        <v>7205236</v>
      </c>
      <c r="G58" s="410">
        <v>0</v>
      </c>
      <c r="I58" s="13"/>
      <c r="J58" s="5"/>
      <c r="K58" s="5"/>
    </row>
    <row r="59" spans="1:11" ht="15" customHeight="1">
      <c r="A59" s="874"/>
      <c r="B59" s="17"/>
      <c r="C59" s="65"/>
      <c r="D59" s="65"/>
      <c r="E59" s="18"/>
      <c r="F59" s="409"/>
      <c r="G59" s="410"/>
      <c r="I59" s="5"/>
      <c r="J59" s="5"/>
      <c r="K59" s="5"/>
    </row>
    <row r="60" spans="1:11" ht="15" customHeight="1">
      <c r="A60" s="870"/>
      <c r="B60" s="11" t="s">
        <v>500</v>
      </c>
      <c r="C60" s="60"/>
      <c r="D60" s="60"/>
      <c r="E60" s="12"/>
      <c r="F60" s="409">
        <f>+F61-F64</f>
        <v>-22126202</v>
      </c>
      <c r="G60" s="409">
        <v>-618449</v>
      </c>
      <c r="I60" s="13"/>
      <c r="J60" s="5"/>
      <c r="K60" s="5"/>
    </row>
    <row r="61" spans="1:11" ht="15" customHeight="1">
      <c r="A61" s="870"/>
      <c r="B61" s="11" t="s">
        <v>434</v>
      </c>
      <c r="C61" s="60"/>
      <c r="D61" s="60"/>
      <c r="E61" s="12"/>
      <c r="F61" s="409">
        <f>+SUM(F62:F63)</f>
        <v>812357151</v>
      </c>
      <c r="G61" s="409">
        <v>1082278975</v>
      </c>
      <c r="I61" s="13"/>
      <c r="J61" s="5"/>
      <c r="K61" s="5"/>
    </row>
    <row r="62" spans="1:11" ht="15" customHeight="1">
      <c r="A62" s="870"/>
      <c r="B62" s="17" t="s">
        <v>142</v>
      </c>
      <c r="C62" s="65"/>
      <c r="D62" s="60"/>
      <c r="E62" s="12"/>
      <c r="F62" s="410">
        <f>+SUMIF('Clasificación 09.20'!B:B,'Estado de Resultados'!B62,'Clasificación 09.20'!G:G)</f>
        <v>861891</v>
      </c>
      <c r="G62" s="410">
        <v>1576784</v>
      </c>
      <c r="I62" s="13"/>
      <c r="J62" s="5"/>
      <c r="K62" s="5"/>
    </row>
    <row r="63" spans="1:11" ht="15" customHeight="1">
      <c r="A63" s="870"/>
      <c r="B63" s="17" t="s">
        <v>437</v>
      </c>
      <c r="C63" s="65"/>
      <c r="D63" s="60"/>
      <c r="E63" s="12"/>
      <c r="F63" s="410">
        <f>+SUMIF('Clasificación 09.20'!B:B,'Estado de Resultados'!B63,'Clasificación 09.20'!G:G)</f>
        <v>811495260</v>
      </c>
      <c r="G63" s="410">
        <v>1080702191</v>
      </c>
      <c r="I63" s="13"/>
      <c r="J63" s="5"/>
      <c r="K63" s="5"/>
    </row>
    <row r="64" spans="1:11" ht="15" customHeight="1">
      <c r="A64" s="870"/>
      <c r="B64" s="11" t="s">
        <v>435</v>
      </c>
      <c r="C64" s="60"/>
      <c r="D64" s="60"/>
      <c r="E64" s="12"/>
      <c r="F64" s="409">
        <f>+SUM(F65:F66)</f>
        <v>834483353</v>
      </c>
      <c r="G64" s="409">
        <v>1082897424</v>
      </c>
      <c r="I64" s="13"/>
      <c r="J64" s="5"/>
      <c r="K64" s="5"/>
    </row>
    <row r="65" spans="1:11" ht="15" customHeight="1">
      <c r="A65" s="875"/>
      <c r="B65" s="17" t="s">
        <v>436</v>
      </c>
      <c r="C65" s="65"/>
      <c r="D65" s="65"/>
      <c r="E65" s="18"/>
      <c r="F65" s="410">
        <f>+SUMIF('Clasificación 09.20'!B:B,'Estado de Resultados'!B65,'Clasificación 09.20'!G:G)</f>
        <v>111208334</v>
      </c>
      <c r="G65" s="410">
        <v>40816326</v>
      </c>
      <c r="I65" s="13"/>
      <c r="J65" s="5"/>
      <c r="K65" s="5"/>
    </row>
    <row r="66" spans="1:11" ht="15" customHeight="1">
      <c r="A66" s="875"/>
      <c r="B66" s="17" t="s">
        <v>143</v>
      </c>
      <c r="C66" s="65"/>
      <c r="D66" s="65"/>
      <c r="E66" s="18"/>
      <c r="F66" s="410">
        <f>+SUMIF('Clasificación 09.20'!B:B,'Estado de Resultados'!B66,'Clasificación 09.20'!G:G)</f>
        <v>723275019</v>
      </c>
      <c r="G66" s="410">
        <v>1042081098</v>
      </c>
      <c r="H66" s="21"/>
      <c r="I66" s="13"/>
      <c r="J66" s="5"/>
      <c r="K66" s="5"/>
    </row>
    <row r="67" spans="1:11" ht="15" customHeight="1">
      <c r="A67" s="874"/>
      <c r="B67" s="17"/>
      <c r="C67" s="65"/>
      <c r="D67" s="65"/>
      <c r="E67" s="18"/>
      <c r="F67" s="409"/>
      <c r="G67" s="410"/>
      <c r="I67" s="5"/>
      <c r="J67" s="5"/>
      <c r="K67" s="5"/>
    </row>
    <row r="68" spans="1:11" ht="15" customHeight="1">
      <c r="A68" s="874"/>
      <c r="B68" s="11" t="s">
        <v>438</v>
      </c>
      <c r="C68" s="60"/>
      <c r="D68" s="65"/>
      <c r="E68" s="18"/>
      <c r="F68" s="409">
        <f>+F69</f>
        <v>963852</v>
      </c>
      <c r="G68" s="409">
        <v>1050803</v>
      </c>
      <c r="I68" s="5"/>
      <c r="J68" s="5"/>
      <c r="K68" s="5"/>
    </row>
    <row r="69" spans="1:11" ht="15" customHeight="1">
      <c r="A69" s="874"/>
      <c r="B69" s="17" t="s">
        <v>614</v>
      </c>
      <c r="C69" s="65"/>
      <c r="D69" s="65"/>
      <c r="E69" s="18"/>
      <c r="F69" s="410">
        <f>+SUMIF('Clasificación 09.20'!B:B,'Estado de Resultados'!B69,'Clasificación 09.20'!G:G)</f>
        <v>963852</v>
      </c>
      <c r="G69" s="410">
        <v>1050803</v>
      </c>
      <c r="I69" s="5"/>
      <c r="J69" s="5"/>
      <c r="K69" s="5"/>
    </row>
    <row r="70" spans="1:11" ht="15" customHeight="1">
      <c r="A70" s="874"/>
      <c r="B70" s="17" t="s">
        <v>439</v>
      </c>
      <c r="C70" s="65"/>
      <c r="D70" s="65"/>
      <c r="E70" s="18"/>
      <c r="F70" s="410">
        <f>+SUMIF('Clasificación 09.20'!B:B,'Estado de Resultados'!B70,'Clasificación 09.20'!G:G)</f>
        <v>0</v>
      </c>
      <c r="G70" s="410">
        <v>0</v>
      </c>
      <c r="I70" s="5"/>
      <c r="J70" s="5"/>
      <c r="K70" s="5"/>
    </row>
    <row r="71" spans="1:11" ht="15" customHeight="1">
      <c r="A71" s="874"/>
      <c r="B71" s="17"/>
      <c r="C71" s="65"/>
      <c r="D71" s="65"/>
      <c r="E71" s="18"/>
      <c r="F71" s="409"/>
      <c r="G71" s="410"/>
      <c r="I71" s="5"/>
      <c r="J71" s="5"/>
      <c r="K71" s="5"/>
    </row>
    <row r="72" spans="1:11" ht="15" customHeight="1">
      <c r="A72" s="874"/>
      <c r="B72" s="11" t="s">
        <v>440</v>
      </c>
      <c r="C72" s="60"/>
      <c r="D72" s="65"/>
      <c r="E72" s="18"/>
      <c r="F72" s="409">
        <v>0</v>
      </c>
      <c r="G72" s="409">
        <v>0</v>
      </c>
      <c r="I72" s="5"/>
      <c r="J72" s="5"/>
      <c r="K72" s="5"/>
    </row>
    <row r="73" spans="1:11" ht="15" customHeight="1">
      <c r="A73" s="874"/>
      <c r="B73" s="17" t="s">
        <v>441</v>
      </c>
      <c r="C73" s="65"/>
      <c r="D73" s="65"/>
      <c r="E73" s="18"/>
      <c r="F73" s="410">
        <f>+SUMIF('Clasificación 09.20'!B:B,'Estado de Resultados'!B73,'Clasificación 09.20'!G:G)</f>
        <v>0</v>
      </c>
      <c r="G73" s="410">
        <v>0</v>
      </c>
      <c r="I73" s="5"/>
      <c r="J73" s="5"/>
      <c r="K73" s="5"/>
    </row>
    <row r="74" spans="1:11" ht="15" customHeight="1">
      <c r="A74" s="874"/>
      <c r="B74" s="17" t="s">
        <v>442</v>
      </c>
      <c r="C74" s="65"/>
      <c r="D74" s="65"/>
      <c r="E74" s="18"/>
      <c r="F74" s="410">
        <f>+SUMIF('Clasificación 09.20'!B:B,'Estado de Resultados'!B74,'Clasificación 09.20'!G:G)</f>
        <v>0</v>
      </c>
      <c r="G74" s="410">
        <v>0</v>
      </c>
      <c r="I74" s="5"/>
      <c r="J74" s="5"/>
      <c r="K74" s="5"/>
    </row>
    <row r="75" spans="1:11" ht="15" customHeight="1">
      <c r="A75" s="874"/>
      <c r="B75" s="17"/>
      <c r="C75" s="65"/>
      <c r="D75" s="65"/>
      <c r="E75" s="18"/>
      <c r="F75" s="409"/>
      <c r="G75" s="410"/>
      <c r="I75" s="5"/>
      <c r="J75" s="5"/>
      <c r="K75" s="5"/>
    </row>
    <row r="76" spans="1:11" ht="15" customHeight="1">
      <c r="A76" s="870"/>
      <c r="B76" s="11" t="s">
        <v>57</v>
      </c>
      <c r="C76" s="60"/>
      <c r="D76" s="60"/>
      <c r="E76" s="12"/>
      <c r="F76" s="409">
        <f>+F54+F56+F60+F68+F72</f>
        <v>2290800571</v>
      </c>
      <c r="G76" s="409">
        <v>467092285</v>
      </c>
      <c r="I76" s="13"/>
      <c r="J76" s="5"/>
      <c r="K76" s="5"/>
    </row>
    <row r="77" spans="1:11" ht="15" customHeight="1">
      <c r="A77" s="870"/>
      <c r="B77" s="11"/>
      <c r="C77" s="60"/>
      <c r="D77" s="60"/>
      <c r="E77" s="12"/>
      <c r="F77" s="409"/>
      <c r="G77" s="409"/>
      <c r="I77" s="13"/>
      <c r="J77" s="5"/>
      <c r="K77" s="5"/>
    </row>
    <row r="78" spans="1:11" ht="15" customHeight="1">
      <c r="A78" s="870"/>
      <c r="B78" s="11" t="s">
        <v>16</v>
      </c>
      <c r="C78" s="60"/>
      <c r="D78" s="60"/>
      <c r="E78" s="12"/>
      <c r="F78" s="410">
        <f>+SUMIF('Clasificación 09.20'!B:B,'Estado de Resultados'!B78,'Clasificación 09.20'!G:G)</f>
        <v>105547667</v>
      </c>
      <c r="G78" s="410">
        <v>0</v>
      </c>
      <c r="I78" s="5"/>
      <c r="J78" s="5"/>
      <c r="K78" s="5"/>
    </row>
    <row r="79" spans="1:11" ht="15" customHeight="1">
      <c r="A79" s="870"/>
      <c r="B79" s="11"/>
      <c r="C79" s="60"/>
      <c r="D79" s="60"/>
      <c r="E79" s="12"/>
      <c r="F79" s="409"/>
      <c r="G79" s="410"/>
      <c r="I79" s="5"/>
      <c r="J79" s="5"/>
      <c r="K79" s="5"/>
    </row>
    <row r="80" spans="1:11" ht="15" customHeight="1">
      <c r="A80" s="876"/>
      <c r="B80" s="22" t="s">
        <v>13</v>
      </c>
      <c r="C80" s="66"/>
      <c r="D80" s="66"/>
      <c r="E80" s="23"/>
      <c r="F80" s="411">
        <f>F76-F78</f>
        <v>2185252904</v>
      </c>
      <c r="G80" s="411">
        <v>467092285</v>
      </c>
      <c r="H80" s="20">
        <f>+F80-'BG 30.09.2020'!C218</f>
        <v>0</v>
      </c>
      <c r="I80" s="13"/>
      <c r="J80" s="24"/>
      <c r="K80" s="5"/>
    </row>
    <row r="81" spans="2:11" ht="15" customHeight="1">
      <c r="F81" s="47"/>
      <c r="I81" s="5"/>
      <c r="J81" s="5"/>
      <c r="K81" s="5"/>
    </row>
    <row r="82" spans="2:11" ht="15" customHeight="1">
      <c r="B82" s="999" t="s">
        <v>501</v>
      </c>
      <c r="C82" s="999"/>
      <c r="D82" s="999"/>
      <c r="E82" s="999"/>
      <c r="F82" s="999"/>
      <c r="G82" s="999"/>
      <c r="J82" s="21"/>
    </row>
    <row r="83" spans="2:11" ht="15" customHeight="1">
      <c r="B83" s="25"/>
      <c r="C83" s="25"/>
      <c r="D83" s="25"/>
      <c r="E83" s="26"/>
      <c r="F83" s="21"/>
      <c r="H83" s="3"/>
      <c r="J83" s="27"/>
    </row>
    <row r="84" spans="2:11" ht="15" customHeight="1">
      <c r="B84" s="25"/>
      <c r="C84" s="25"/>
      <c r="D84" s="25"/>
      <c r="E84" s="26"/>
      <c r="F84" s="21"/>
      <c r="G84" s="73"/>
      <c r="H84" s="3"/>
      <c r="J84" s="27"/>
    </row>
    <row r="85" spans="2:11">
      <c r="B85" s="3"/>
      <c r="C85" s="3"/>
      <c r="D85" s="3"/>
      <c r="E85" s="28"/>
      <c r="F85" s="73"/>
      <c r="H85" s="3"/>
      <c r="J85" s="29"/>
    </row>
    <row r="86" spans="2:11">
      <c r="B86" s="3"/>
      <c r="C86" s="3"/>
      <c r="D86" s="3"/>
      <c r="E86" s="28"/>
      <c r="H86" s="3"/>
      <c r="J86" s="27"/>
    </row>
    <row r="87" spans="2:11">
      <c r="B87" s="3"/>
      <c r="C87" s="3"/>
      <c r="D87" s="3"/>
      <c r="E87" s="28"/>
      <c r="H87" s="3"/>
      <c r="J87" s="27"/>
    </row>
    <row r="88" spans="2:11">
      <c r="B88" s="105" t="s">
        <v>617</v>
      </c>
      <c r="C88" s="997" t="s">
        <v>1329</v>
      </c>
      <c r="D88" s="997"/>
      <c r="E88" s="997"/>
      <c r="F88" s="997"/>
      <c r="G88" s="997"/>
      <c r="H88" s="3"/>
      <c r="J88" s="27"/>
    </row>
    <row r="89" spans="2:11">
      <c r="B89" s="106" t="s">
        <v>636</v>
      </c>
      <c r="C89" s="998" t="s">
        <v>635</v>
      </c>
      <c r="D89" s="998"/>
      <c r="E89" s="998"/>
      <c r="F89" s="998"/>
      <c r="G89" s="998"/>
      <c r="H89" s="3"/>
      <c r="J89" s="27"/>
    </row>
  </sheetData>
  <customSheetViews>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s>
  <mergeCells count="6">
    <mergeCell ref="C89:G89"/>
    <mergeCell ref="B1:G1"/>
    <mergeCell ref="B82:G82"/>
    <mergeCell ref="B6:G6"/>
    <mergeCell ref="C88:G88"/>
    <mergeCell ref="B4:H4"/>
  </mergeCells>
  <printOptions horizontalCentered="1"/>
  <pageMargins left="0.48" right="0.39" top="0.74803149606299213" bottom="0.74803149606299213" header="0.31496062992125984" footer="0.31496062992125984"/>
  <pageSetup paperSize="9" scale="51" orientation="portrait"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36699"/>
    <pageSetUpPr fitToPage="1"/>
  </sheetPr>
  <dimension ref="B2:K55"/>
  <sheetViews>
    <sheetView showGridLines="0" zoomScale="80" zoomScaleNormal="80" zoomScaleSheetLayoutView="90" workbookViewId="0">
      <pane ySplit="8" topLeftCell="A9" activePane="bottomLeft" state="frozen"/>
      <selection pane="bottomLeft" activeCell="J21" sqref="J21"/>
    </sheetView>
  </sheetViews>
  <sheetFormatPr baseColWidth="10" defaultColWidth="11.42578125" defaultRowHeight="15.75"/>
  <cols>
    <col min="1" max="1" width="4.5703125" style="2" customWidth="1"/>
    <col min="2" max="2" width="52.5703125" style="3" customWidth="1"/>
    <col min="3" max="3" width="17" style="3" bestFit="1" customWidth="1"/>
    <col min="4" max="4" width="10.42578125" style="28" customWidth="1"/>
    <col min="5" max="5" width="23.140625" style="3" bestFit="1" customWidth="1"/>
    <col min="6" max="6" width="21.7109375" style="6" bestFit="1" customWidth="1"/>
    <col min="7" max="8" width="3" style="2" customWidth="1"/>
    <col min="9" max="9" width="17.42578125" style="2" customWidth="1"/>
    <col min="10" max="10" width="19" style="2" bestFit="1" customWidth="1"/>
    <col min="11" max="16384" width="11.42578125" style="2"/>
  </cols>
  <sheetData>
    <row r="2" spans="2:11" s="49" customFormat="1" ht="19.5">
      <c r="B2" s="1005" t="s">
        <v>1311</v>
      </c>
      <c r="C2" s="1005"/>
      <c r="D2" s="1005"/>
      <c r="E2" s="1005"/>
      <c r="F2" s="1005"/>
      <c r="G2" s="1005"/>
      <c r="H2" s="836"/>
      <c r="I2" s="836"/>
      <c r="J2" s="836"/>
      <c r="K2" s="837"/>
    </row>
    <row r="3" spans="2:11" s="49" customFormat="1">
      <c r="B3" s="1007" t="s">
        <v>616</v>
      </c>
      <c r="C3" s="1007"/>
      <c r="D3" s="1007"/>
      <c r="E3" s="1007"/>
      <c r="F3" s="1007"/>
      <c r="G3" s="1007"/>
      <c r="H3" s="835"/>
      <c r="I3" s="835"/>
      <c r="J3" s="835"/>
      <c r="K3" s="837"/>
    </row>
    <row r="4" spans="2:11" s="49" customFormat="1">
      <c r="B4" s="866" t="s">
        <v>1331</v>
      </c>
      <c r="C4" s="859"/>
      <c r="D4" s="859"/>
      <c r="E4" s="859"/>
      <c r="F4" s="859"/>
      <c r="G4" s="859"/>
      <c r="H4" s="835"/>
      <c r="I4" s="835"/>
      <c r="J4" s="835"/>
      <c r="K4" s="837"/>
    </row>
    <row r="5" spans="2:11" s="837" customFormat="1">
      <c r="B5" s="866" t="s">
        <v>1332</v>
      </c>
      <c r="C5" s="859"/>
      <c r="D5" s="859"/>
      <c r="E5" s="859"/>
      <c r="F5" s="859"/>
      <c r="G5" s="859"/>
      <c r="H5" s="835"/>
      <c r="I5" s="835"/>
      <c r="J5" s="835"/>
    </row>
    <row r="6" spans="2:11" s="49" customFormat="1">
      <c r="B6" s="1006" t="s">
        <v>1321</v>
      </c>
      <c r="C6" s="1006"/>
      <c r="D6" s="1006"/>
      <c r="E6" s="1006"/>
      <c r="F6" s="1006"/>
      <c r="G6" s="1006"/>
      <c r="H6" s="835"/>
      <c r="I6" s="835"/>
      <c r="J6" s="835"/>
      <c r="K6" s="837"/>
    </row>
    <row r="7" spans="2:11">
      <c r="B7" s="9"/>
      <c r="C7" s="9"/>
      <c r="D7" s="9"/>
      <c r="E7" s="9"/>
      <c r="F7" s="31"/>
      <c r="G7" s="3"/>
    </row>
    <row r="8" spans="2:11" ht="45" customHeight="1">
      <c r="B8" s="128"/>
      <c r="C8" s="129"/>
      <c r="D8" s="130"/>
      <c r="E8" s="131">
        <v>44104</v>
      </c>
      <c r="F8" s="131">
        <v>43738</v>
      </c>
    </row>
    <row r="9" spans="2:11" ht="31.5" customHeight="1">
      <c r="B9" s="1017" t="s">
        <v>61</v>
      </c>
      <c r="C9" s="1018"/>
      <c r="D9" s="1019"/>
      <c r="E9" s="485"/>
      <c r="F9" s="486"/>
    </row>
    <row r="10" spans="2:11" s="27" customFormat="1">
      <c r="B10" s="32" t="s">
        <v>154</v>
      </c>
      <c r="C10" s="33"/>
      <c r="D10" s="33"/>
      <c r="E10" s="487">
        <f>+'CA EF'!G226</f>
        <v>4295944462</v>
      </c>
      <c r="F10" s="487">
        <v>4616470971</v>
      </c>
    </row>
    <row r="11" spans="2:11" s="27" customFormat="1">
      <c r="B11" s="32" t="s">
        <v>62</v>
      </c>
      <c r="C11" s="33"/>
      <c r="D11" s="33"/>
      <c r="E11" s="487">
        <f>+'CA EF'!H226</f>
        <v>-1122502737</v>
      </c>
      <c r="F11" s="487">
        <v>-1154874360</v>
      </c>
    </row>
    <row r="12" spans="2:11" s="27" customFormat="1">
      <c r="B12" s="32" t="s">
        <v>155</v>
      </c>
      <c r="C12" s="33"/>
      <c r="D12" s="33"/>
      <c r="E12" s="487">
        <f>+'CA EF'!I226</f>
        <v>-2174422408</v>
      </c>
      <c r="F12" s="487">
        <v>-569498039</v>
      </c>
    </row>
    <row r="13" spans="2:11" s="27" customFormat="1" ht="31.5" customHeight="1">
      <c r="B13" s="1008" t="s">
        <v>63</v>
      </c>
      <c r="C13" s="1009"/>
      <c r="D13" s="1010"/>
      <c r="E13" s="488">
        <f>SUM(E10:E12)</f>
        <v>999019317</v>
      </c>
      <c r="F13" s="488">
        <f>SUM(F10:F12)</f>
        <v>2892098572</v>
      </c>
    </row>
    <row r="14" spans="2:11" s="27" customFormat="1">
      <c r="B14" s="34" t="s">
        <v>156</v>
      </c>
      <c r="C14" s="35"/>
      <c r="D14" s="35"/>
      <c r="E14" s="488"/>
      <c r="F14" s="488"/>
    </row>
    <row r="15" spans="2:11" s="27" customFormat="1">
      <c r="B15" s="32" t="s">
        <v>157</v>
      </c>
      <c r="C15" s="33"/>
      <c r="D15" s="35"/>
      <c r="E15" s="488">
        <f>+'CA EF'!J226</f>
        <v>0</v>
      </c>
      <c r="F15" s="488">
        <v>0</v>
      </c>
    </row>
    <row r="16" spans="2:11" s="27" customFormat="1">
      <c r="B16" s="34" t="s">
        <v>158</v>
      </c>
      <c r="C16" s="35"/>
      <c r="D16" s="35"/>
      <c r="E16" s="488"/>
      <c r="F16" s="488"/>
    </row>
    <row r="17" spans="2:8" s="27" customFormat="1">
      <c r="B17" s="32" t="s">
        <v>64</v>
      </c>
      <c r="C17" s="33"/>
      <c r="D17" s="33"/>
      <c r="E17" s="487">
        <f>+'CA EF'!L226</f>
        <v>318206907</v>
      </c>
      <c r="F17" s="487">
        <v>-1306696513</v>
      </c>
      <c r="H17" s="36"/>
    </row>
    <row r="18" spans="2:8" s="27" customFormat="1">
      <c r="B18" s="1008" t="s">
        <v>159</v>
      </c>
      <c r="C18" s="1009"/>
      <c r="D18" s="1010"/>
      <c r="E18" s="488">
        <f>+SUM(E13:E17)</f>
        <v>1317226224</v>
      </c>
      <c r="F18" s="488">
        <f>SUM(F13:F17)</f>
        <v>1585402059</v>
      </c>
      <c r="H18" s="36"/>
    </row>
    <row r="19" spans="2:8" s="27" customFormat="1">
      <c r="B19" s="32" t="s">
        <v>91</v>
      </c>
      <c r="C19" s="33"/>
      <c r="D19" s="35"/>
      <c r="E19" s="489">
        <f>+'CA EF'!M226</f>
        <v>-145203838</v>
      </c>
      <c r="F19" s="488">
        <v>0</v>
      </c>
      <c r="H19" s="36"/>
    </row>
    <row r="20" spans="2:8" s="27" customFormat="1">
      <c r="B20" s="34" t="s">
        <v>65</v>
      </c>
      <c r="C20" s="35"/>
      <c r="D20" s="35"/>
      <c r="E20" s="490">
        <f>SUM(E18:E19)</f>
        <v>1172022386</v>
      </c>
      <c r="F20" s="490">
        <f>+F18-F19</f>
        <v>1585402059</v>
      </c>
      <c r="H20" s="36"/>
    </row>
    <row r="21" spans="2:8" s="27" customFormat="1">
      <c r="B21" s="34"/>
      <c r="C21" s="35"/>
      <c r="D21" s="35"/>
      <c r="E21" s="491"/>
      <c r="F21" s="488"/>
      <c r="H21" s="36"/>
    </row>
    <row r="22" spans="2:8" s="27" customFormat="1" ht="31.5" customHeight="1">
      <c r="B22" s="1014" t="s">
        <v>66</v>
      </c>
      <c r="C22" s="1015"/>
      <c r="D22" s="1016"/>
      <c r="E22" s="492"/>
      <c r="F22" s="493"/>
      <c r="H22" s="36"/>
    </row>
    <row r="23" spans="2:8" s="27" customFormat="1">
      <c r="B23" s="67" t="s">
        <v>160</v>
      </c>
      <c r="C23" s="68"/>
      <c r="D23" s="35"/>
      <c r="E23" s="487">
        <f>+'CA EF'!N226</f>
        <v>-3500000000</v>
      </c>
      <c r="F23" s="487">
        <v>0</v>
      </c>
      <c r="H23" s="36"/>
    </row>
    <row r="24" spans="2:8" s="27" customFormat="1">
      <c r="B24" s="67" t="s">
        <v>161</v>
      </c>
      <c r="C24" s="68"/>
      <c r="D24" s="35"/>
      <c r="E24" s="487">
        <f>+'CA EF'!O226</f>
        <v>0</v>
      </c>
      <c r="F24" s="487">
        <v>-1699992237</v>
      </c>
      <c r="H24" s="36"/>
    </row>
    <row r="25" spans="2:8" s="27" customFormat="1">
      <c r="B25" s="67" t="s">
        <v>162</v>
      </c>
      <c r="C25" s="68"/>
      <c r="D25" s="35"/>
      <c r="E25" s="487">
        <f>+'CA EF'!P226</f>
        <v>0</v>
      </c>
      <c r="F25" s="487">
        <v>0</v>
      </c>
      <c r="H25" s="36"/>
    </row>
    <row r="26" spans="2:8" s="27" customFormat="1">
      <c r="B26" s="32" t="s">
        <v>67</v>
      </c>
      <c r="C26" s="33"/>
      <c r="D26" s="33"/>
      <c r="E26" s="487">
        <f>+'CA EF'!Q226</f>
        <v>-1771105</v>
      </c>
      <c r="F26" s="487">
        <v>-528725494</v>
      </c>
      <c r="H26" s="36"/>
    </row>
    <row r="27" spans="2:8" s="27" customFormat="1">
      <c r="B27" s="32" t="s">
        <v>68</v>
      </c>
      <c r="C27" s="33"/>
      <c r="D27" s="33"/>
      <c r="E27" s="487">
        <f>+'CA EF'!R226</f>
        <v>-169464181</v>
      </c>
      <c r="F27" s="487">
        <v>-4974726</v>
      </c>
      <c r="H27" s="36"/>
    </row>
    <row r="28" spans="2:8" s="27" customFormat="1">
      <c r="B28" s="1011" t="s">
        <v>163</v>
      </c>
      <c r="C28" s="1012"/>
      <c r="D28" s="1013"/>
      <c r="E28" s="487">
        <f>+'CA EF'!S226</f>
        <v>-10971115754</v>
      </c>
      <c r="F28" s="487">
        <v>-318297309</v>
      </c>
      <c r="H28" s="36"/>
    </row>
    <row r="29" spans="2:8" s="27" customFormat="1">
      <c r="B29" s="32" t="s">
        <v>164</v>
      </c>
      <c r="C29" s="33"/>
      <c r="D29" s="33"/>
      <c r="E29" s="487">
        <f>+'CA EF'!T226</f>
        <v>472406099</v>
      </c>
      <c r="F29" s="487">
        <v>0</v>
      </c>
    </row>
    <row r="30" spans="2:8" s="27" customFormat="1" ht="15.6" customHeight="1">
      <c r="B30" s="32" t="s">
        <v>69</v>
      </c>
      <c r="C30" s="33"/>
      <c r="D30" s="33"/>
      <c r="E30" s="487">
        <v>0</v>
      </c>
      <c r="F30" s="487">
        <v>0</v>
      </c>
    </row>
    <row r="31" spans="2:8" s="27" customFormat="1">
      <c r="B31" s="32" t="s">
        <v>165</v>
      </c>
      <c r="C31" s="33"/>
      <c r="D31" s="33"/>
      <c r="E31" s="487">
        <f>+'CA EF'!U226</f>
        <v>0</v>
      </c>
      <c r="F31" s="487">
        <v>0</v>
      </c>
    </row>
    <row r="32" spans="2:8" s="27" customFormat="1">
      <c r="B32" s="34" t="s">
        <v>166</v>
      </c>
      <c r="C32" s="35"/>
      <c r="D32" s="35"/>
      <c r="E32" s="488">
        <f>SUM(E23:E31)</f>
        <v>-14169944941</v>
      </c>
      <c r="F32" s="488">
        <f>SUM(F23:F31)</f>
        <v>-2551989766</v>
      </c>
    </row>
    <row r="33" spans="2:11" s="27" customFormat="1" ht="7.5" customHeight="1">
      <c r="B33" s="34"/>
      <c r="C33" s="35"/>
      <c r="D33" s="35"/>
      <c r="E33" s="487"/>
      <c r="F33" s="487"/>
    </row>
    <row r="34" spans="2:11" s="27" customFormat="1" ht="31.5" customHeight="1">
      <c r="B34" s="1014" t="s">
        <v>70</v>
      </c>
      <c r="C34" s="1015"/>
      <c r="D34" s="1016"/>
      <c r="E34" s="487"/>
      <c r="F34" s="487"/>
    </row>
    <row r="35" spans="2:11" s="27" customFormat="1">
      <c r="B35" s="32" t="s">
        <v>167</v>
      </c>
      <c r="C35" s="33"/>
      <c r="D35" s="33"/>
      <c r="E35" s="487">
        <f>+'CA EF'!V226</f>
        <v>5000000000</v>
      </c>
      <c r="F35" s="487">
        <v>5000000000</v>
      </c>
    </row>
    <row r="36" spans="2:11" s="27" customFormat="1">
      <c r="B36" s="32" t="s">
        <v>71</v>
      </c>
      <c r="C36" s="33"/>
      <c r="D36" s="33"/>
      <c r="E36" s="487">
        <f>+'CA EF'!W226</f>
        <v>3955131911</v>
      </c>
      <c r="F36" s="487">
        <v>33615754</v>
      </c>
    </row>
    <row r="37" spans="2:11" s="27" customFormat="1">
      <c r="B37" s="32" t="s">
        <v>168</v>
      </c>
      <c r="C37" s="33"/>
      <c r="D37" s="33"/>
      <c r="E37" s="494">
        <f>+'CA EF'!X226</f>
        <v>0</v>
      </c>
      <c r="F37" s="494">
        <v>0</v>
      </c>
      <c r="H37" s="37"/>
    </row>
    <row r="38" spans="2:11" s="27" customFormat="1">
      <c r="B38" s="32" t="s">
        <v>90</v>
      </c>
      <c r="C38" s="33"/>
      <c r="D38" s="33"/>
      <c r="E38" s="494">
        <f>+'CA EF'!Y226</f>
        <v>-111208334</v>
      </c>
      <c r="F38" s="494">
        <v>-1085696709</v>
      </c>
      <c r="H38" s="29"/>
    </row>
    <row r="39" spans="2:11" s="27" customFormat="1">
      <c r="B39" s="32" t="s">
        <v>677</v>
      </c>
      <c r="C39" s="33"/>
      <c r="D39" s="33"/>
      <c r="E39" s="494">
        <f>+'CA EF'!Z226</f>
        <v>88220241</v>
      </c>
      <c r="F39" s="490">
        <v>0</v>
      </c>
      <c r="H39" s="29"/>
    </row>
    <row r="40" spans="2:11" s="27" customFormat="1">
      <c r="B40" s="34" t="s">
        <v>72</v>
      </c>
      <c r="C40" s="35"/>
      <c r="D40" s="35"/>
      <c r="E40" s="490">
        <f>SUM(E35:E39)</f>
        <v>8932143818</v>
      </c>
      <c r="F40" s="493">
        <f>SUM(F35:F39)</f>
        <v>3947919045</v>
      </c>
      <c r="H40" s="29"/>
      <c r="I40" s="38"/>
      <c r="J40" s="38"/>
      <c r="K40" s="38"/>
    </row>
    <row r="41" spans="2:11" s="27" customFormat="1">
      <c r="B41" s="1008" t="s">
        <v>73</v>
      </c>
      <c r="C41" s="1009"/>
      <c r="D41" s="1010"/>
      <c r="E41" s="490">
        <f>+E20+E32+E40</f>
        <v>-4065778737</v>
      </c>
      <c r="F41" s="490">
        <f>+F20+F32+F40</f>
        <v>2981331338</v>
      </c>
      <c r="I41" s="38"/>
      <c r="J41" s="38"/>
      <c r="K41" s="38"/>
    </row>
    <row r="42" spans="2:11" s="27" customFormat="1">
      <c r="B42" s="34" t="s">
        <v>74</v>
      </c>
      <c r="C42" s="35"/>
      <c r="D42" s="35"/>
      <c r="E42" s="494">
        <f>+'CA EF'!E7+'CA EF'!E8</f>
        <v>5138599543</v>
      </c>
      <c r="F42" s="494">
        <v>0</v>
      </c>
      <c r="I42" s="38"/>
      <c r="J42" s="38"/>
      <c r="K42" s="38"/>
    </row>
    <row r="43" spans="2:11" s="27" customFormat="1">
      <c r="B43" s="39" t="s">
        <v>75</v>
      </c>
      <c r="C43" s="40"/>
      <c r="D43" s="40"/>
      <c r="E43" s="495">
        <f>+E41+E42</f>
        <v>1072820806</v>
      </c>
      <c r="F43" s="495">
        <f>+F41+F42</f>
        <v>2981331338</v>
      </c>
      <c r="I43" s="813">
        <f>+E43-'Balance General'!C9</f>
        <v>0</v>
      </c>
      <c r="J43" s="41"/>
      <c r="K43" s="38"/>
    </row>
    <row r="44" spans="2:11" s="27" customFormat="1">
      <c r="B44" s="35"/>
      <c r="C44" s="35"/>
      <c r="D44" s="35"/>
      <c r="E44" s="55"/>
      <c r="F44" s="55"/>
      <c r="I44" s="95"/>
      <c r="K44" s="38"/>
    </row>
    <row r="45" spans="2:11" s="27" customFormat="1">
      <c r="B45" s="999" t="s">
        <v>501</v>
      </c>
      <c r="C45" s="999"/>
      <c r="D45" s="999"/>
      <c r="E45" s="999"/>
      <c r="F45" s="999"/>
      <c r="I45" s="41"/>
      <c r="J45" s="41"/>
      <c r="K45" s="38"/>
    </row>
    <row r="46" spans="2:11">
      <c r="E46" s="2"/>
      <c r="F46" s="2"/>
      <c r="I46" s="42"/>
      <c r="J46" s="42"/>
      <c r="K46" s="42"/>
    </row>
    <row r="47" spans="2:11">
      <c r="B47" s="2"/>
      <c r="C47" s="2"/>
      <c r="D47" s="26"/>
      <c r="E47" s="2"/>
      <c r="F47" s="2"/>
      <c r="G47" s="3"/>
      <c r="I47" s="38"/>
      <c r="J47" s="42"/>
      <c r="K47" s="42"/>
    </row>
    <row r="48" spans="2:11">
      <c r="E48" s="73"/>
      <c r="F48" s="2"/>
      <c r="G48" s="3"/>
      <c r="I48" s="27"/>
    </row>
    <row r="49" spans="2:9">
      <c r="E49" s="2"/>
      <c r="F49" s="2"/>
      <c r="G49" s="3"/>
      <c r="I49" s="27"/>
    </row>
    <row r="50" spans="2:9">
      <c r="E50" s="2"/>
      <c r="F50" s="2"/>
      <c r="G50" s="3"/>
      <c r="I50" s="27"/>
    </row>
    <row r="51" spans="2:9">
      <c r="E51" s="2"/>
      <c r="F51" s="2"/>
      <c r="G51" s="3"/>
      <c r="I51" s="27"/>
    </row>
    <row r="52" spans="2:9">
      <c r="E52" s="2"/>
      <c r="F52" s="2"/>
      <c r="G52" s="3"/>
      <c r="I52" s="27"/>
    </row>
    <row r="53" spans="2:9">
      <c r="E53" s="2"/>
      <c r="F53" s="2"/>
      <c r="G53" s="3"/>
      <c r="I53" s="27"/>
    </row>
    <row r="54" spans="2:9">
      <c r="B54" s="105" t="s">
        <v>618</v>
      </c>
      <c r="C54" s="997" t="s">
        <v>1327</v>
      </c>
      <c r="D54" s="997"/>
      <c r="E54" s="997"/>
      <c r="F54" s="997"/>
      <c r="G54" s="997"/>
      <c r="I54" s="27"/>
    </row>
    <row r="55" spans="2:9">
      <c r="B55" s="106" t="s">
        <v>637</v>
      </c>
      <c r="C55" s="998" t="s">
        <v>638</v>
      </c>
      <c r="D55" s="998"/>
      <c r="E55" s="998"/>
      <c r="F55" s="998"/>
      <c r="G55" s="998"/>
      <c r="I55" s="27"/>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3">
    <mergeCell ref="C55:G55"/>
    <mergeCell ref="B45:F45"/>
    <mergeCell ref="B13:D13"/>
    <mergeCell ref="B18:D18"/>
    <mergeCell ref="B28:D28"/>
    <mergeCell ref="B34:D34"/>
    <mergeCell ref="B22:D22"/>
    <mergeCell ref="B2:G2"/>
    <mergeCell ref="B6:G6"/>
    <mergeCell ref="B3:G3"/>
    <mergeCell ref="B41:D41"/>
    <mergeCell ref="C54:G54"/>
    <mergeCell ref="B9:D9"/>
  </mergeCells>
  <pageMargins left="0.7" right="0.7" top="0.75" bottom="0.75" header="0.3" footer="0.3"/>
  <pageSetup paperSize="9" scale="71" fitToHeight="0" orientation="portrait"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BB232"/>
  <sheetViews>
    <sheetView zoomScale="90" zoomScaleNormal="90" workbookViewId="0">
      <pane xSplit="6" ySplit="3" topLeftCell="G142" activePane="bottomRight" state="frozen"/>
      <selection pane="topRight" activeCell="G1" sqref="G1"/>
      <selection pane="bottomLeft" activeCell="A4" sqref="A4"/>
      <selection pane="bottomRight" activeCell="G160" sqref="G160"/>
    </sheetView>
  </sheetViews>
  <sheetFormatPr baseColWidth="10" defaultColWidth="9.140625" defaultRowHeight="15" customHeight="1"/>
  <cols>
    <col min="1" max="1" width="33.7109375" style="69" customWidth="1"/>
    <col min="2" max="2" width="16" style="69" customWidth="1"/>
    <col min="3" max="3" width="15" style="69" customWidth="1"/>
    <col min="4" max="4" width="16.42578125" style="69" customWidth="1"/>
    <col min="5" max="5" width="16.5703125" style="69" customWidth="1"/>
    <col min="6" max="6" width="15.42578125" style="69" bestFit="1" customWidth="1"/>
    <col min="7" max="7" width="15.28515625" style="69" bestFit="1" customWidth="1"/>
    <col min="8" max="9" width="18.140625" style="69" bestFit="1" customWidth="1"/>
    <col min="10" max="10" width="14.140625" style="69" bestFit="1" customWidth="1"/>
    <col min="11" max="11" width="16.5703125" style="69" bestFit="1" customWidth="1"/>
    <col min="12" max="12" width="16.7109375" style="69" bestFit="1" customWidth="1"/>
    <col min="13" max="13" width="16.7109375" style="69" customWidth="1"/>
    <col min="14" max="15" width="15.42578125" style="69" bestFit="1" customWidth="1"/>
    <col min="16" max="16" width="15.5703125" style="69" bestFit="1" customWidth="1"/>
    <col min="17" max="21" width="15.5703125" style="69" customWidth="1"/>
    <col min="22" max="22" width="13.7109375" style="69" bestFit="1" customWidth="1"/>
    <col min="23" max="23" width="13.28515625" style="69" bestFit="1" customWidth="1"/>
    <col min="24" max="24" width="12.28515625" style="69" bestFit="1" customWidth="1"/>
    <col min="25" max="25" width="16.42578125" style="69" bestFit="1" customWidth="1"/>
    <col min="26" max="26" width="17.7109375" style="69" bestFit="1" customWidth="1"/>
    <col min="27" max="27" width="16.42578125" style="660" bestFit="1" customWidth="1"/>
    <col min="28" max="28" width="16.42578125" style="78" bestFit="1" customWidth="1"/>
    <col min="29" max="54" width="9.140625" style="78"/>
    <col min="55" max="262" width="9.140625" style="69"/>
    <col min="263" max="263" width="33.7109375" style="69" customWidth="1"/>
    <col min="264" max="264" width="16" style="69" customWidth="1"/>
    <col min="265" max="266" width="15" style="69" bestFit="1" customWidth="1"/>
    <col min="267" max="267" width="16.5703125" style="69" bestFit="1" customWidth="1"/>
    <col min="268" max="268" width="12.5703125" style="69" customWidth="1"/>
    <col min="269" max="269" width="17.5703125" style="69" bestFit="1" customWidth="1"/>
    <col min="270" max="271" width="18.140625" style="69" bestFit="1" customWidth="1"/>
    <col min="272" max="272" width="12.85546875" style="69" bestFit="1" customWidth="1"/>
    <col min="273" max="274" width="16.5703125" style="69" bestFit="1" customWidth="1"/>
    <col min="275" max="276" width="13.140625" style="69" bestFit="1" customWidth="1"/>
    <col min="277" max="277" width="15.5703125" style="69" bestFit="1" customWidth="1"/>
    <col min="278" max="278" width="13.7109375" style="69" bestFit="1" customWidth="1"/>
    <col min="279" max="281" width="12.28515625" style="69" bestFit="1" customWidth="1"/>
    <col min="282" max="282" width="17.5703125" style="69" bestFit="1" customWidth="1"/>
    <col min="283" max="283" width="12.28515625" style="69" bestFit="1" customWidth="1"/>
    <col min="284" max="284" width="13.42578125" style="69" bestFit="1" customWidth="1"/>
    <col min="285" max="518" width="9.140625" style="69"/>
    <col min="519" max="519" width="33.7109375" style="69" customWidth="1"/>
    <col min="520" max="520" width="16" style="69" customWidth="1"/>
    <col min="521" max="522" width="15" style="69" bestFit="1" customWidth="1"/>
    <col min="523" max="523" width="16.5703125" style="69" bestFit="1" customWidth="1"/>
    <col min="524" max="524" width="12.5703125" style="69" customWidth="1"/>
    <col min="525" max="525" width="17.5703125" style="69" bestFit="1" customWidth="1"/>
    <col min="526" max="527" width="18.140625" style="69" bestFit="1" customWidth="1"/>
    <col min="528" max="528" width="12.85546875" style="69" bestFit="1" customWidth="1"/>
    <col min="529" max="530" width="16.5703125" style="69" bestFit="1" customWidth="1"/>
    <col min="531" max="532" width="13.140625" style="69" bestFit="1" customWidth="1"/>
    <col min="533" max="533" width="15.5703125" style="69" bestFit="1" customWidth="1"/>
    <col min="534" max="534" width="13.7109375" style="69" bestFit="1" customWidth="1"/>
    <col min="535" max="537" width="12.28515625" style="69" bestFit="1" customWidth="1"/>
    <col min="538" max="538" width="17.5703125" style="69" bestFit="1" customWidth="1"/>
    <col min="539" max="539" width="12.28515625" style="69" bestFit="1" customWidth="1"/>
    <col min="540" max="540" width="13.42578125" style="69" bestFit="1" customWidth="1"/>
    <col min="541" max="774" width="9.140625" style="69"/>
    <col min="775" max="775" width="33.7109375" style="69" customWidth="1"/>
    <col min="776" max="776" width="16" style="69" customWidth="1"/>
    <col min="777" max="778" width="15" style="69" bestFit="1" customWidth="1"/>
    <col min="779" max="779" width="16.5703125" style="69" bestFit="1" customWidth="1"/>
    <col min="780" max="780" width="12.5703125" style="69" customWidth="1"/>
    <col min="781" max="781" width="17.5703125" style="69" bestFit="1" customWidth="1"/>
    <col min="782" max="783" width="18.140625" style="69" bestFit="1" customWidth="1"/>
    <col min="784" max="784" width="12.85546875" style="69" bestFit="1" customWidth="1"/>
    <col min="785" max="786" width="16.5703125" style="69" bestFit="1" customWidth="1"/>
    <col min="787" max="788" width="13.140625" style="69" bestFit="1" customWidth="1"/>
    <col min="789" max="789" width="15.5703125" style="69" bestFit="1" customWidth="1"/>
    <col min="790" max="790" width="13.7109375" style="69" bestFit="1" customWidth="1"/>
    <col min="791" max="793" width="12.28515625" style="69" bestFit="1" customWidth="1"/>
    <col min="794" max="794" width="17.5703125" style="69" bestFit="1" customWidth="1"/>
    <col min="795" max="795" width="12.28515625" style="69" bestFit="1" customWidth="1"/>
    <col min="796" max="796" width="13.42578125" style="69" bestFit="1" customWidth="1"/>
    <col min="797" max="1030" width="9.140625" style="69"/>
    <col min="1031" max="1031" width="33.7109375" style="69" customWidth="1"/>
    <col min="1032" max="1032" width="16" style="69" customWidth="1"/>
    <col min="1033" max="1034" width="15" style="69" bestFit="1" customWidth="1"/>
    <col min="1035" max="1035" width="16.5703125" style="69" bestFit="1" customWidth="1"/>
    <col min="1036" max="1036" width="12.5703125" style="69" customWidth="1"/>
    <col min="1037" max="1037" width="17.5703125" style="69" bestFit="1" customWidth="1"/>
    <col min="1038" max="1039" width="18.140625" style="69" bestFit="1" customWidth="1"/>
    <col min="1040" max="1040" width="12.85546875" style="69" bestFit="1" customWidth="1"/>
    <col min="1041" max="1042" width="16.5703125" style="69" bestFit="1" customWidth="1"/>
    <col min="1043" max="1044" width="13.140625" style="69" bestFit="1" customWidth="1"/>
    <col min="1045" max="1045" width="15.5703125" style="69" bestFit="1" customWidth="1"/>
    <col min="1046" max="1046" width="13.7109375" style="69" bestFit="1" customWidth="1"/>
    <col min="1047" max="1049" width="12.28515625" style="69" bestFit="1" customWidth="1"/>
    <col min="1050" max="1050" width="17.5703125" style="69" bestFit="1" customWidth="1"/>
    <col min="1051" max="1051" width="12.28515625" style="69" bestFit="1" customWidth="1"/>
    <col min="1052" max="1052" width="13.42578125" style="69" bestFit="1" customWidth="1"/>
    <col min="1053" max="1286" width="9.140625" style="69"/>
    <col min="1287" max="1287" width="33.7109375" style="69" customWidth="1"/>
    <col min="1288" max="1288" width="16" style="69" customWidth="1"/>
    <col min="1289" max="1290" width="15" style="69" bestFit="1" customWidth="1"/>
    <col min="1291" max="1291" width="16.5703125" style="69" bestFit="1" customWidth="1"/>
    <col min="1292" max="1292" width="12.5703125" style="69" customWidth="1"/>
    <col min="1293" max="1293" width="17.5703125" style="69" bestFit="1" customWidth="1"/>
    <col min="1294" max="1295" width="18.140625" style="69" bestFit="1" customWidth="1"/>
    <col min="1296" max="1296" width="12.85546875" style="69" bestFit="1" customWidth="1"/>
    <col min="1297" max="1298" width="16.5703125" style="69" bestFit="1" customWidth="1"/>
    <col min="1299" max="1300" width="13.140625" style="69" bestFit="1" customWidth="1"/>
    <col min="1301" max="1301" width="15.5703125" style="69" bestFit="1" customWidth="1"/>
    <col min="1302" max="1302" width="13.7109375" style="69" bestFit="1" customWidth="1"/>
    <col min="1303" max="1305" width="12.28515625" style="69" bestFit="1" customWidth="1"/>
    <col min="1306" max="1306" width="17.5703125" style="69" bestFit="1" customWidth="1"/>
    <col min="1307" max="1307" width="12.28515625" style="69" bestFit="1" customWidth="1"/>
    <col min="1308" max="1308" width="13.42578125" style="69" bestFit="1" customWidth="1"/>
    <col min="1309" max="1542" width="9.140625" style="69"/>
    <col min="1543" max="1543" width="33.7109375" style="69" customWidth="1"/>
    <col min="1544" max="1544" width="16" style="69" customWidth="1"/>
    <col min="1545" max="1546" width="15" style="69" bestFit="1" customWidth="1"/>
    <col min="1547" max="1547" width="16.5703125" style="69" bestFit="1" customWidth="1"/>
    <col min="1548" max="1548" width="12.5703125" style="69" customWidth="1"/>
    <col min="1549" max="1549" width="17.5703125" style="69" bestFit="1" customWidth="1"/>
    <col min="1550" max="1551" width="18.140625" style="69" bestFit="1" customWidth="1"/>
    <col min="1552" max="1552" width="12.85546875" style="69" bestFit="1" customWidth="1"/>
    <col min="1553" max="1554" width="16.5703125" style="69" bestFit="1" customWidth="1"/>
    <col min="1555" max="1556" width="13.140625" style="69" bestFit="1" customWidth="1"/>
    <col min="1557" max="1557" width="15.5703125" style="69" bestFit="1" customWidth="1"/>
    <col min="1558" max="1558" width="13.7109375" style="69" bestFit="1" customWidth="1"/>
    <col min="1559" max="1561" width="12.28515625" style="69" bestFit="1" customWidth="1"/>
    <col min="1562" max="1562" width="17.5703125" style="69" bestFit="1" customWidth="1"/>
    <col min="1563" max="1563" width="12.28515625" style="69" bestFit="1" customWidth="1"/>
    <col min="1564" max="1564" width="13.42578125" style="69" bestFit="1" customWidth="1"/>
    <col min="1565" max="1798" width="9.140625" style="69"/>
    <col min="1799" max="1799" width="33.7109375" style="69" customWidth="1"/>
    <col min="1800" max="1800" width="16" style="69" customWidth="1"/>
    <col min="1801" max="1802" width="15" style="69" bestFit="1" customWidth="1"/>
    <col min="1803" max="1803" width="16.5703125" style="69" bestFit="1" customWidth="1"/>
    <col min="1804" max="1804" width="12.5703125" style="69" customWidth="1"/>
    <col min="1805" max="1805" width="17.5703125" style="69" bestFit="1" customWidth="1"/>
    <col min="1806" max="1807" width="18.140625" style="69" bestFit="1" customWidth="1"/>
    <col min="1808" max="1808" width="12.85546875" style="69" bestFit="1" customWidth="1"/>
    <col min="1809" max="1810" width="16.5703125" style="69" bestFit="1" customWidth="1"/>
    <col min="1811" max="1812" width="13.140625" style="69" bestFit="1" customWidth="1"/>
    <col min="1813" max="1813" width="15.5703125" style="69" bestFit="1" customWidth="1"/>
    <col min="1814" max="1814" width="13.7109375" style="69" bestFit="1" customWidth="1"/>
    <col min="1815" max="1817" width="12.28515625" style="69" bestFit="1" customWidth="1"/>
    <col min="1818" max="1818" width="17.5703125" style="69" bestFit="1" customWidth="1"/>
    <col min="1819" max="1819" width="12.28515625" style="69" bestFit="1" customWidth="1"/>
    <col min="1820" max="1820" width="13.42578125" style="69" bestFit="1" customWidth="1"/>
    <col min="1821" max="2054" width="9.140625" style="69"/>
    <col min="2055" max="2055" width="33.7109375" style="69" customWidth="1"/>
    <col min="2056" max="2056" width="16" style="69" customWidth="1"/>
    <col min="2057" max="2058" width="15" style="69" bestFit="1" customWidth="1"/>
    <col min="2059" max="2059" width="16.5703125" style="69" bestFit="1" customWidth="1"/>
    <col min="2060" max="2060" width="12.5703125" style="69" customWidth="1"/>
    <col min="2061" max="2061" width="17.5703125" style="69" bestFit="1" customWidth="1"/>
    <col min="2062" max="2063" width="18.140625" style="69" bestFit="1" customWidth="1"/>
    <col min="2064" max="2064" width="12.85546875" style="69" bestFit="1" customWidth="1"/>
    <col min="2065" max="2066" width="16.5703125" style="69" bestFit="1" customWidth="1"/>
    <col min="2067" max="2068" width="13.140625" style="69" bestFit="1" customWidth="1"/>
    <col min="2069" max="2069" width="15.5703125" style="69" bestFit="1" customWidth="1"/>
    <col min="2070" max="2070" width="13.7109375" style="69" bestFit="1" customWidth="1"/>
    <col min="2071" max="2073" width="12.28515625" style="69" bestFit="1" customWidth="1"/>
    <col min="2074" max="2074" width="17.5703125" style="69" bestFit="1" customWidth="1"/>
    <col min="2075" max="2075" width="12.28515625" style="69" bestFit="1" customWidth="1"/>
    <col min="2076" max="2076" width="13.42578125" style="69" bestFit="1" customWidth="1"/>
    <col min="2077" max="2310" width="9.140625" style="69"/>
    <col min="2311" max="2311" width="33.7109375" style="69" customWidth="1"/>
    <col min="2312" max="2312" width="16" style="69" customWidth="1"/>
    <col min="2313" max="2314" width="15" style="69" bestFit="1" customWidth="1"/>
    <col min="2315" max="2315" width="16.5703125" style="69" bestFit="1" customWidth="1"/>
    <col min="2316" max="2316" width="12.5703125" style="69" customWidth="1"/>
    <col min="2317" max="2317" width="17.5703125" style="69" bestFit="1" customWidth="1"/>
    <col min="2318" max="2319" width="18.140625" style="69" bestFit="1" customWidth="1"/>
    <col min="2320" max="2320" width="12.85546875" style="69" bestFit="1" customWidth="1"/>
    <col min="2321" max="2322" width="16.5703125" style="69" bestFit="1" customWidth="1"/>
    <col min="2323" max="2324" width="13.140625" style="69" bestFit="1" customWidth="1"/>
    <col min="2325" max="2325" width="15.5703125" style="69" bestFit="1" customWidth="1"/>
    <col min="2326" max="2326" width="13.7109375" style="69" bestFit="1" customWidth="1"/>
    <col min="2327" max="2329" width="12.28515625" style="69" bestFit="1" customWidth="1"/>
    <col min="2330" max="2330" width="17.5703125" style="69" bestFit="1" customWidth="1"/>
    <col min="2331" max="2331" width="12.28515625" style="69" bestFit="1" customWidth="1"/>
    <col min="2332" max="2332" width="13.42578125" style="69" bestFit="1" customWidth="1"/>
    <col min="2333" max="2566" width="9.140625" style="69"/>
    <col min="2567" max="2567" width="33.7109375" style="69" customWidth="1"/>
    <col min="2568" max="2568" width="16" style="69" customWidth="1"/>
    <col min="2569" max="2570" width="15" style="69" bestFit="1" customWidth="1"/>
    <col min="2571" max="2571" width="16.5703125" style="69" bestFit="1" customWidth="1"/>
    <col min="2572" max="2572" width="12.5703125" style="69" customWidth="1"/>
    <col min="2573" max="2573" width="17.5703125" style="69" bestFit="1" customWidth="1"/>
    <col min="2574" max="2575" width="18.140625" style="69" bestFit="1" customWidth="1"/>
    <col min="2576" max="2576" width="12.85546875" style="69" bestFit="1" customWidth="1"/>
    <col min="2577" max="2578" width="16.5703125" style="69" bestFit="1" customWidth="1"/>
    <col min="2579" max="2580" width="13.140625" style="69" bestFit="1" customWidth="1"/>
    <col min="2581" max="2581" width="15.5703125" style="69" bestFit="1" customWidth="1"/>
    <col min="2582" max="2582" width="13.7109375" style="69" bestFit="1" customWidth="1"/>
    <col min="2583" max="2585" width="12.28515625" style="69" bestFit="1" customWidth="1"/>
    <col min="2586" max="2586" width="17.5703125" style="69" bestFit="1" customWidth="1"/>
    <col min="2587" max="2587" width="12.28515625" style="69" bestFit="1" customWidth="1"/>
    <col min="2588" max="2588" width="13.42578125" style="69" bestFit="1" customWidth="1"/>
    <col min="2589" max="2822" width="9.140625" style="69"/>
    <col min="2823" max="2823" width="33.7109375" style="69" customWidth="1"/>
    <col min="2824" max="2824" width="16" style="69" customWidth="1"/>
    <col min="2825" max="2826" width="15" style="69" bestFit="1" customWidth="1"/>
    <col min="2827" max="2827" width="16.5703125" style="69" bestFit="1" customWidth="1"/>
    <col min="2828" max="2828" width="12.5703125" style="69" customWidth="1"/>
    <col min="2829" max="2829" width="17.5703125" style="69" bestFit="1" customWidth="1"/>
    <col min="2830" max="2831" width="18.140625" style="69" bestFit="1" customWidth="1"/>
    <col min="2832" max="2832" width="12.85546875" style="69" bestFit="1" customWidth="1"/>
    <col min="2833" max="2834" width="16.5703125" style="69" bestFit="1" customWidth="1"/>
    <col min="2835" max="2836" width="13.140625" style="69" bestFit="1" customWidth="1"/>
    <col min="2837" max="2837" width="15.5703125" style="69" bestFit="1" customWidth="1"/>
    <col min="2838" max="2838" width="13.7109375" style="69" bestFit="1" customWidth="1"/>
    <col min="2839" max="2841" width="12.28515625" style="69" bestFit="1" customWidth="1"/>
    <col min="2842" max="2842" width="17.5703125" style="69" bestFit="1" customWidth="1"/>
    <col min="2843" max="2843" width="12.28515625" style="69" bestFit="1" customWidth="1"/>
    <col min="2844" max="2844" width="13.42578125" style="69" bestFit="1" customWidth="1"/>
    <col min="2845" max="3078" width="9.140625" style="69"/>
    <col min="3079" max="3079" width="33.7109375" style="69" customWidth="1"/>
    <col min="3080" max="3080" width="16" style="69" customWidth="1"/>
    <col min="3081" max="3082" width="15" style="69" bestFit="1" customWidth="1"/>
    <col min="3083" max="3083" width="16.5703125" style="69" bestFit="1" customWidth="1"/>
    <col min="3084" max="3084" width="12.5703125" style="69" customWidth="1"/>
    <col min="3085" max="3085" width="17.5703125" style="69" bestFit="1" customWidth="1"/>
    <col min="3086" max="3087" width="18.140625" style="69" bestFit="1" customWidth="1"/>
    <col min="3088" max="3088" width="12.85546875" style="69" bestFit="1" customWidth="1"/>
    <col min="3089" max="3090" width="16.5703125" style="69" bestFit="1" customWidth="1"/>
    <col min="3091" max="3092" width="13.140625" style="69" bestFit="1" customWidth="1"/>
    <col min="3093" max="3093" width="15.5703125" style="69" bestFit="1" customWidth="1"/>
    <col min="3094" max="3094" width="13.7109375" style="69" bestFit="1" customWidth="1"/>
    <col min="3095" max="3097" width="12.28515625" style="69" bestFit="1" customWidth="1"/>
    <col min="3098" max="3098" width="17.5703125" style="69" bestFit="1" customWidth="1"/>
    <col min="3099" max="3099" width="12.28515625" style="69" bestFit="1" customWidth="1"/>
    <col min="3100" max="3100" width="13.42578125" style="69" bestFit="1" customWidth="1"/>
    <col min="3101" max="3334" width="9.140625" style="69"/>
    <col min="3335" max="3335" width="33.7109375" style="69" customWidth="1"/>
    <col min="3336" max="3336" width="16" style="69" customWidth="1"/>
    <col min="3337" max="3338" width="15" style="69" bestFit="1" customWidth="1"/>
    <col min="3339" max="3339" width="16.5703125" style="69" bestFit="1" customWidth="1"/>
    <col min="3340" max="3340" width="12.5703125" style="69" customWidth="1"/>
    <col min="3341" max="3341" width="17.5703125" style="69" bestFit="1" customWidth="1"/>
    <col min="3342" max="3343" width="18.140625" style="69" bestFit="1" customWidth="1"/>
    <col min="3344" max="3344" width="12.85546875" style="69" bestFit="1" customWidth="1"/>
    <col min="3345" max="3346" width="16.5703125" style="69" bestFit="1" customWidth="1"/>
    <col min="3347" max="3348" width="13.140625" style="69" bestFit="1" customWidth="1"/>
    <col min="3349" max="3349" width="15.5703125" style="69" bestFit="1" customWidth="1"/>
    <col min="3350" max="3350" width="13.7109375" style="69" bestFit="1" customWidth="1"/>
    <col min="3351" max="3353" width="12.28515625" style="69" bestFit="1" customWidth="1"/>
    <col min="3354" max="3354" width="17.5703125" style="69" bestFit="1" customWidth="1"/>
    <col min="3355" max="3355" width="12.28515625" style="69" bestFit="1" customWidth="1"/>
    <col min="3356" max="3356" width="13.42578125" style="69" bestFit="1" customWidth="1"/>
    <col min="3357" max="3590" width="9.140625" style="69"/>
    <col min="3591" max="3591" width="33.7109375" style="69" customWidth="1"/>
    <col min="3592" max="3592" width="16" style="69" customWidth="1"/>
    <col min="3593" max="3594" width="15" style="69" bestFit="1" customWidth="1"/>
    <col min="3595" max="3595" width="16.5703125" style="69" bestFit="1" customWidth="1"/>
    <col min="3596" max="3596" width="12.5703125" style="69" customWidth="1"/>
    <col min="3597" max="3597" width="17.5703125" style="69" bestFit="1" customWidth="1"/>
    <col min="3598" max="3599" width="18.140625" style="69" bestFit="1" customWidth="1"/>
    <col min="3600" max="3600" width="12.85546875" style="69" bestFit="1" customWidth="1"/>
    <col min="3601" max="3602" width="16.5703125" style="69" bestFit="1" customWidth="1"/>
    <col min="3603" max="3604" width="13.140625" style="69" bestFit="1" customWidth="1"/>
    <col min="3605" max="3605" width="15.5703125" style="69" bestFit="1" customWidth="1"/>
    <col min="3606" max="3606" width="13.7109375" style="69" bestFit="1" customWidth="1"/>
    <col min="3607" max="3609" width="12.28515625" style="69" bestFit="1" customWidth="1"/>
    <col min="3610" max="3610" width="17.5703125" style="69" bestFit="1" customWidth="1"/>
    <col min="3611" max="3611" width="12.28515625" style="69" bestFit="1" customWidth="1"/>
    <col min="3612" max="3612" width="13.42578125" style="69" bestFit="1" customWidth="1"/>
    <col min="3613" max="3846" width="9.140625" style="69"/>
    <col min="3847" max="3847" width="33.7109375" style="69" customWidth="1"/>
    <col min="3848" max="3848" width="16" style="69" customWidth="1"/>
    <col min="3849" max="3850" width="15" style="69" bestFit="1" customWidth="1"/>
    <col min="3851" max="3851" width="16.5703125" style="69" bestFit="1" customWidth="1"/>
    <col min="3852" max="3852" width="12.5703125" style="69" customWidth="1"/>
    <col min="3853" max="3853" width="17.5703125" style="69" bestFit="1" customWidth="1"/>
    <col min="3854" max="3855" width="18.140625" style="69" bestFit="1" customWidth="1"/>
    <col min="3856" max="3856" width="12.85546875" style="69" bestFit="1" customWidth="1"/>
    <col min="3857" max="3858" width="16.5703125" style="69" bestFit="1" customWidth="1"/>
    <col min="3859" max="3860" width="13.140625" style="69" bestFit="1" customWidth="1"/>
    <col min="3861" max="3861" width="15.5703125" style="69" bestFit="1" customWidth="1"/>
    <col min="3862" max="3862" width="13.7109375" style="69" bestFit="1" customWidth="1"/>
    <col min="3863" max="3865" width="12.28515625" style="69" bestFit="1" customWidth="1"/>
    <col min="3866" max="3866" width="17.5703125" style="69" bestFit="1" customWidth="1"/>
    <col min="3867" max="3867" width="12.28515625" style="69" bestFit="1" customWidth="1"/>
    <col min="3868" max="3868" width="13.42578125" style="69" bestFit="1" customWidth="1"/>
    <col min="3869" max="4102" width="9.140625" style="69"/>
    <col min="4103" max="4103" width="33.7109375" style="69" customWidth="1"/>
    <col min="4104" max="4104" width="16" style="69" customWidth="1"/>
    <col min="4105" max="4106" width="15" style="69" bestFit="1" customWidth="1"/>
    <col min="4107" max="4107" width="16.5703125" style="69" bestFit="1" customWidth="1"/>
    <col min="4108" max="4108" width="12.5703125" style="69" customWidth="1"/>
    <col min="4109" max="4109" width="17.5703125" style="69" bestFit="1" customWidth="1"/>
    <col min="4110" max="4111" width="18.140625" style="69" bestFit="1" customWidth="1"/>
    <col min="4112" max="4112" width="12.85546875" style="69" bestFit="1" customWidth="1"/>
    <col min="4113" max="4114" width="16.5703125" style="69" bestFit="1" customWidth="1"/>
    <col min="4115" max="4116" width="13.140625" style="69" bestFit="1" customWidth="1"/>
    <col min="4117" max="4117" width="15.5703125" style="69" bestFit="1" customWidth="1"/>
    <col min="4118" max="4118" width="13.7109375" style="69" bestFit="1" customWidth="1"/>
    <col min="4119" max="4121" width="12.28515625" style="69" bestFit="1" customWidth="1"/>
    <col min="4122" max="4122" width="17.5703125" style="69" bestFit="1" customWidth="1"/>
    <col min="4123" max="4123" width="12.28515625" style="69" bestFit="1" customWidth="1"/>
    <col min="4124" max="4124" width="13.42578125" style="69" bestFit="1" customWidth="1"/>
    <col min="4125" max="4358" width="9.140625" style="69"/>
    <col min="4359" max="4359" width="33.7109375" style="69" customWidth="1"/>
    <col min="4360" max="4360" width="16" style="69" customWidth="1"/>
    <col min="4361" max="4362" width="15" style="69" bestFit="1" customWidth="1"/>
    <col min="4363" max="4363" width="16.5703125" style="69" bestFit="1" customWidth="1"/>
    <col min="4364" max="4364" width="12.5703125" style="69" customWidth="1"/>
    <col min="4365" max="4365" width="17.5703125" style="69" bestFit="1" customWidth="1"/>
    <col min="4366" max="4367" width="18.140625" style="69" bestFit="1" customWidth="1"/>
    <col min="4368" max="4368" width="12.85546875" style="69" bestFit="1" customWidth="1"/>
    <col min="4369" max="4370" width="16.5703125" style="69" bestFit="1" customWidth="1"/>
    <col min="4371" max="4372" width="13.140625" style="69" bestFit="1" customWidth="1"/>
    <col min="4373" max="4373" width="15.5703125" style="69" bestFit="1" customWidth="1"/>
    <col min="4374" max="4374" width="13.7109375" style="69" bestFit="1" customWidth="1"/>
    <col min="4375" max="4377" width="12.28515625" style="69" bestFit="1" customWidth="1"/>
    <col min="4378" max="4378" width="17.5703125" style="69" bestFit="1" customWidth="1"/>
    <col min="4379" max="4379" width="12.28515625" style="69" bestFit="1" customWidth="1"/>
    <col min="4380" max="4380" width="13.42578125" style="69" bestFit="1" customWidth="1"/>
    <col min="4381" max="4614" width="9.140625" style="69"/>
    <col min="4615" max="4615" width="33.7109375" style="69" customWidth="1"/>
    <col min="4616" max="4616" width="16" style="69" customWidth="1"/>
    <col min="4617" max="4618" width="15" style="69" bestFit="1" customWidth="1"/>
    <col min="4619" max="4619" width="16.5703125" style="69" bestFit="1" customWidth="1"/>
    <col min="4620" max="4620" width="12.5703125" style="69" customWidth="1"/>
    <col min="4621" max="4621" width="17.5703125" style="69" bestFit="1" customWidth="1"/>
    <col min="4622" max="4623" width="18.140625" style="69" bestFit="1" customWidth="1"/>
    <col min="4624" max="4624" width="12.85546875" style="69" bestFit="1" customWidth="1"/>
    <col min="4625" max="4626" width="16.5703125" style="69" bestFit="1" customWidth="1"/>
    <col min="4627" max="4628" width="13.140625" style="69" bestFit="1" customWidth="1"/>
    <col min="4629" max="4629" width="15.5703125" style="69" bestFit="1" customWidth="1"/>
    <col min="4630" max="4630" width="13.7109375" style="69" bestFit="1" customWidth="1"/>
    <col min="4631" max="4633" width="12.28515625" style="69" bestFit="1" customWidth="1"/>
    <col min="4634" max="4634" width="17.5703125" style="69" bestFit="1" customWidth="1"/>
    <col min="4635" max="4635" width="12.28515625" style="69" bestFit="1" customWidth="1"/>
    <col min="4636" max="4636" width="13.42578125" style="69" bestFit="1" customWidth="1"/>
    <col min="4637" max="4870" width="9.140625" style="69"/>
    <col min="4871" max="4871" width="33.7109375" style="69" customWidth="1"/>
    <col min="4872" max="4872" width="16" style="69" customWidth="1"/>
    <col min="4873" max="4874" width="15" style="69" bestFit="1" customWidth="1"/>
    <col min="4875" max="4875" width="16.5703125" style="69" bestFit="1" customWidth="1"/>
    <col min="4876" max="4876" width="12.5703125" style="69" customWidth="1"/>
    <col min="4877" max="4877" width="17.5703125" style="69" bestFit="1" customWidth="1"/>
    <col min="4878" max="4879" width="18.140625" style="69" bestFit="1" customWidth="1"/>
    <col min="4880" max="4880" width="12.85546875" style="69" bestFit="1" customWidth="1"/>
    <col min="4881" max="4882" width="16.5703125" style="69" bestFit="1" customWidth="1"/>
    <col min="4883" max="4884" width="13.140625" style="69" bestFit="1" customWidth="1"/>
    <col min="4885" max="4885" width="15.5703125" style="69" bestFit="1" customWidth="1"/>
    <col min="4886" max="4886" width="13.7109375" style="69" bestFit="1" customWidth="1"/>
    <col min="4887" max="4889" width="12.28515625" style="69" bestFit="1" customWidth="1"/>
    <col min="4890" max="4890" width="17.5703125" style="69" bestFit="1" customWidth="1"/>
    <col min="4891" max="4891" width="12.28515625" style="69" bestFit="1" customWidth="1"/>
    <col min="4892" max="4892" width="13.42578125" style="69" bestFit="1" customWidth="1"/>
    <col min="4893" max="5126" width="9.140625" style="69"/>
    <col min="5127" max="5127" width="33.7109375" style="69" customWidth="1"/>
    <col min="5128" max="5128" width="16" style="69" customWidth="1"/>
    <col min="5129" max="5130" width="15" style="69" bestFit="1" customWidth="1"/>
    <col min="5131" max="5131" width="16.5703125" style="69" bestFit="1" customWidth="1"/>
    <col min="5132" max="5132" width="12.5703125" style="69" customWidth="1"/>
    <col min="5133" max="5133" width="17.5703125" style="69" bestFit="1" customWidth="1"/>
    <col min="5134" max="5135" width="18.140625" style="69" bestFit="1" customWidth="1"/>
    <col min="5136" max="5136" width="12.85546875" style="69" bestFit="1" customWidth="1"/>
    <col min="5137" max="5138" width="16.5703125" style="69" bestFit="1" customWidth="1"/>
    <col min="5139" max="5140" width="13.140625" style="69" bestFit="1" customWidth="1"/>
    <col min="5141" max="5141" width="15.5703125" style="69" bestFit="1" customWidth="1"/>
    <col min="5142" max="5142" width="13.7109375" style="69" bestFit="1" customWidth="1"/>
    <col min="5143" max="5145" width="12.28515625" style="69" bestFit="1" customWidth="1"/>
    <col min="5146" max="5146" width="17.5703125" style="69" bestFit="1" customWidth="1"/>
    <col min="5147" max="5147" width="12.28515625" style="69" bestFit="1" customWidth="1"/>
    <col min="5148" max="5148" width="13.42578125" style="69" bestFit="1" customWidth="1"/>
    <col min="5149" max="5382" width="9.140625" style="69"/>
    <col min="5383" max="5383" width="33.7109375" style="69" customWidth="1"/>
    <col min="5384" max="5384" width="16" style="69" customWidth="1"/>
    <col min="5385" max="5386" width="15" style="69" bestFit="1" customWidth="1"/>
    <col min="5387" max="5387" width="16.5703125" style="69" bestFit="1" customWidth="1"/>
    <col min="5388" max="5388" width="12.5703125" style="69" customWidth="1"/>
    <col min="5389" max="5389" width="17.5703125" style="69" bestFit="1" customWidth="1"/>
    <col min="5390" max="5391" width="18.140625" style="69" bestFit="1" customWidth="1"/>
    <col min="5392" max="5392" width="12.85546875" style="69" bestFit="1" customWidth="1"/>
    <col min="5393" max="5394" width="16.5703125" style="69" bestFit="1" customWidth="1"/>
    <col min="5395" max="5396" width="13.140625" style="69" bestFit="1" customWidth="1"/>
    <col min="5397" max="5397" width="15.5703125" style="69" bestFit="1" customWidth="1"/>
    <col min="5398" max="5398" width="13.7109375" style="69" bestFit="1" customWidth="1"/>
    <col min="5399" max="5401" width="12.28515625" style="69" bestFit="1" customWidth="1"/>
    <col min="5402" max="5402" width="17.5703125" style="69" bestFit="1" customWidth="1"/>
    <col min="5403" max="5403" width="12.28515625" style="69" bestFit="1" customWidth="1"/>
    <col min="5404" max="5404" width="13.42578125" style="69" bestFit="1" customWidth="1"/>
    <col min="5405" max="5638" width="9.140625" style="69"/>
    <col min="5639" max="5639" width="33.7109375" style="69" customWidth="1"/>
    <col min="5640" max="5640" width="16" style="69" customWidth="1"/>
    <col min="5641" max="5642" width="15" style="69" bestFit="1" customWidth="1"/>
    <col min="5643" max="5643" width="16.5703125" style="69" bestFit="1" customWidth="1"/>
    <col min="5644" max="5644" width="12.5703125" style="69" customWidth="1"/>
    <col min="5645" max="5645" width="17.5703125" style="69" bestFit="1" customWidth="1"/>
    <col min="5646" max="5647" width="18.140625" style="69" bestFit="1" customWidth="1"/>
    <col min="5648" max="5648" width="12.85546875" style="69" bestFit="1" customWidth="1"/>
    <col min="5649" max="5650" width="16.5703125" style="69" bestFit="1" customWidth="1"/>
    <col min="5651" max="5652" width="13.140625" style="69" bestFit="1" customWidth="1"/>
    <col min="5653" max="5653" width="15.5703125" style="69" bestFit="1" customWidth="1"/>
    <col min="5654" max="5654" width="13.7109375" style="69" bestFit="1" customWidth="1"/>
    <col min="5655" max="5657" width="12.28515625" style="69" bestFit="1" customWidth="1"/>
    <col min="5658" max="5658" width="17.5703125" style="69" bestFit="1" customWidth="1"/>
    <col min="5659" max="5659" width="12.28515625" style="69" bestFit="1" customWidth="1"/>
    <col min="5660" max="5660" width="13.42578125" style="69" bestFit="1" customWidth="1"/>
    <col min="5661" max="5894" width="9.140625" style="69"/>
    <col min="5895" max="5895" width="33.7109375" style="69" customWidth="1"/>
    <col min="5896" max="5896" width="16" style="69" customWidth="1"/>
    <col min="5897" max="5898" width="15" style="69" bestFit="1" customWidth="1"/>
    <col min="5899" max="5899" width="16.5703125" style="69" bestFit="1" customWidth="1"/>
    <col min="5900" max="5900" width="12.5703125" style="69" customWidth="1"/>
    <col min="5901" max="5901" width="17.5703125" style="69" bestFit="1" customWidth="1"/>
    <col min="5902" max="5903" width="18.140625" style="69" bestFit="1" customWidth="1"/>
    <col min="5904" max="5904" width="12.85546875" style="69" bestFit="1" customWidth="1"/>
    <col min="5905" max="5906" width="16.5703125" style="69" bestFit="1" customWidth="1"/>
    <col min="5907" max="5908" width="13.140625" style="69" bestFit="1" customWidth="1"/>
    <col min="5909" max="5909" width="15.5703125" style="69" bestFit="1" customWidth="1"/>
    <col min="5910" max="5910" width="13.7109375" style="69" bestFit="1" customWidth="1"/>
    <col min="5911" max="5913" width="12.28515625" style="69" bestFit="1" customWidth="1"/>
    <col min="5914" max="5914" width="17.5703125" style="69" bestFit="1" customWidth="1"/>
    <col min="5915" max="5915" width="12.28515625" style="69" bestFit="1" customWidth="1"/>
    <col min="5916" max="5916" width="13.42578125" style="69" bestFit="1" customWidth="1"/>
    <col min="5917" max="6150" width="9.140625" style="69"/>
    <col min="6151" max="6151" width="33.7109375" style="69" customWidth="1"/>
    <col min="6152" max="6152" width="16" style="69" customWidth="1"/>
    <col min="6153" max="6154" width="15" style="69" bestFit="1" customWidth="1"/>
    <col min="6155" max="6155" width="16.5703125" style="69" bestFit="1" customWidth="1"/>
    <col min="6156" max="6156" width="12.5703125" style="69" customWidth="1"/>
    <col min="6157" max="6157" width="17.5703125" style="69" bestFit="1" customWidth="1"/>
    <col min="6158" max="6159" width="18.140625" style="69" bestFit="1" customWidth="1"/>
    <col min="6160" max="6160" width="12.85546875" style="69" bestFit="1" customWidth="1"/>
    <col min="6161" max="6162" width="16.5703125" style="69" bestFit="1" customWidth="1"/>
    <col min="6163" max="6164" width="13.140625" style="69" bestFit="1" customWidth="1"/>
    <col min="6165" max="6165" width="15.5703125" style="69" bestFit="1" customWidth="1"/>
    <col min="6166" max="6166" width="13.7109375" style="69" bestFit="1" customWidth="1"/>
    <col min="6167" max="6169" width="12.28515625" style="69" bestFit="1" customWidth="1"/>
    <col min="6170" max="6170" width="17.5703125" style="69" bestFit="1" customWidth="1"/>
    <col min="6171" max="6171" width="12.28515625" style="69" bestFit="1" customWidth="1"/>
    <col min="6172" max="6172" width="13.42578125" style="69" bestFit="1" customWidth="1"/>
    <col min="6173" max="6406" width="9.140625" style="69"/>
    <col min="6407" max="6407" width="33.7109375" style="69" customWidth="1"/>
    <col min="6408" max="6408" width="16" style="69" customWidth="1"/>
    <col min="6409" max="6410" width="15" style="69" bestFit="1" customWidth="1"/>
    <col min="6411" max="6411" width="16.5703125" style="69" bestFit="1" customWidth="1"/>
    <col min="6412" max="6412" width="12.5703125" style="69" customWidth="1"/>
    <col min="6413" max="6413" width="17.5703125" style="69" bestFit="1" customWidth="1"/>
    <col min="6414" max="6415" width="18.140625" style="69" bestFit="1" customWidth="1"/>
    <col min="6416" max="6416" width="12.85546875" style="69" bestFit="1" customWidth="1"/>
    <col min="6417" max="6418" width="16.5703125" style="69" bestFit="1" customWidth="1"/>
    <col min="6419" max="6420" width="13.140625" style="69" bestFit="1" customWidth="1"/>
    <col min="6421" max="6421" width="15.5703125" style="69" bestFit="1" customWidth="1"/>
    <col min="6422" max="6422" width="13.7109375" style="69" bestFit="1" customWidth="1"/>
    <col min="6423" max="6425" width="12.28515625" style="69" bestFit="1" customWidth="1"/>
    <col min="6426" max="6426" width="17.5703125" style="69" bestFit="1" customWidth="1"/>
    <col min="6427" max="6427" width="12.28515625" style="69" bestFit="1" customWidth="1"/>
    <col min="6428" max="6428" width="13.42578125" style="69" bestFit="1" customWidth="1"/>
    <col min="6429" max="6662" width="9.140625" style="69"/>
    <col min="6663" max="6663" width="33.7109375" style="69" customWidth="1"/>
    <col min="6664" max="6664" width="16" style="69" customWidth="1"/>
    <col min="6665" max="6666" width="15" style="69" bestFit="1" customWidth="1"/>
    <col min="6667" max="6667" width="16.5703125" style="69" bestFit="1" customWidth="1"/>
    <col min="6668" max="6668" width="12.5703125" style="69" customWidth="1"/>
    <col min="6669" max="6669" width="17.5703125" style="69" bestFit="1" customWidth="1"/>
    <col min="6670" max="6671" width="18.140625" style="69" bestFit="1" customWidth="1"/>
    <col min="6672" max="6672" width="12.85546875" style="69" bestFit="1" customWidth="1"/>
    <col min="6673" max="6674" width="16.5703125" style="69" bestFit="1" customWidth="1"/>
    <col min="6675" max="6676" width="13.140625" style="69" bestFit="1" customWidth="1"/>
    <col min="6677" max="6677" width="15.5703125" style="69" bestFit="1" customWidth="1"/>
    <col min="6678" max="6678" width="13.7109375" style="69" bestFit="1" customWidth="1"/>
    <col min="6679" max="6681" width="12.28515625" style="69" bestFit="1" customWidth="1"/>
    <col min="6682" max="6682" width="17.5703125" style="69" bestFit="1" customWidth="1"/>
    <col min="6683" max="6683" width="12.28515625" style="69" bestFit="1" customWidth="1"/>
    <col min="6684" max="6684" width="13.42578125" style="69" bestFit="1" customWidth="1"/>
    <col min="6685" max="6918" width="9.140625" style="69"/>
    <col min="6919" max="6919" width="33.7109375" style="69" customWidth="1"/>
    <col min="6920" max="6920" width="16" style="69" customWidth="1"/>
    <col min="6921" max="6922" width="15" style="69" bestFit="1" customWidth="1"/>
    <col min="6923" max="6923" width="16.5703125" style="69" bestFit="1" customWidth="1"/>
    <col min="6924" max="6924" width="12.5703125" style="69" customWidth="1"/>
    <col min="6925" max="6925" width="17.5703125" style="69" bestFit="1" customWidth="1"/>
    <col min="6926" max="6927" width="18.140625" style="69" bestFit="1" customWidth="1"/>
    <col min="6928" max="6928" width="12.85546875" style="69" bestFit="1" customWidth="1"/>
    <col min="6929" max="6930" width="16.5703125" style="69" bestFit="1" customWidth="1"/>
    <col min="6931" max="6932" width="13.140625" style="69" bestFit="1" customWidth="1"/>
    <col min="6933" max="6933" width="15.5703125" style="69" bestFit="1" customWidth="1"/>
    <col min="6934" max="6934" width="13.7109375" style="69" bestFit="1" customWidth="1"/>
    <col min="6935" max="6937" width="12.28515625" style="69" bestFit="1" customWidth="1"/>
    <col min="6938" max="6938" width="17.5703125" style="69" bestFit="1" customWidth="1"/>
    <col min="6939" max="6939" width="12.28515625" style="69" bestFit="1" customWidth="1"/>
    <col min="6940" max="6940" width="13.42578125" style="69" bestFit="1" customWidth="1"/>
    <col min="6941" max="7174" width="9.140625" style="69"/>
    <col min="7175" max="7175" width="33.7109375" style="69" customWidth="1"/>
    <col min="7176" max="7176" width="16" style="69" customWidth="1"/>
    <col min="7177" max="7178" width="15" style="69" bestFit="1" customWidth="1"/>
    <col min="7179" max="7179" width="16.5703125" style="69" bestFit="1" customWidth="1"/>
    <col min="7180" max="7180" width="12.5703125" style="69" customWidth="1"/>
    <col min="7181" max="7181" width="17.5703125" style="69" bestFit="1" customWidth="1"/>
    <col min="7182" max="7183" width="18.140625" style="69" bestFit="1" customWidth="1"/>
    <col min="7184" max="7184" width="12.85546875" style="69" bestFit="1" customWidth="1"/>
    <col min="7185" max="7186" width="16.5703125" style="69" bestFit="1" customWidth="1"/>
    <col min="7187" max="7188" width="13.140625" style="69" bestFit="1" customWidth="1"/>
    <col min="7189" max="7189" width="15.5703125" style="69" bestFit="1" customWidth="1"/>
    <col min="7190" max="7190" width="13.7109375" style="69" bestFit="1" customWidth="1"/>
    <col min="7191" max="7193" width="12.28515625" style="69" bestFit="1" customWidth="1"/>
    <col min="7194" max="7194" width="17.5703125" style="69" bestFit="1" customWidth="1"/>
    <col min="7195" max="7195" width="12.28515625" style="69" bestFit="1" customWidth="1"/>
    <col min="7196" max="7196" width="13.42578125" style="69" bestFit="1" customWidth="1"/>
    <col min="7197" max="7430" width="9.140625" style="69"/>
    <col min="7431" max="7431" width="33.7109375" style="69" customWidth="1"/>
    <col min="7432" max="7432" width="16" style="69" customWidth="1"/>
    <col min="7433" max="7434" width="15" style="69" bestFit="1" customWidth="1"/>
    <col min="7435" max="7435" width="16.5703125" style="69" bestFit="1" customWidth="1"/>
    <col min="7436" max="7436" width="12.5703125" style="69" customWidth="1"/>
    <col min="7437" max="7437" width="17.5703125" style="69" bestFit="1" customWidth="1"/>
    <col min="7438" max="7439" width="18.140625" style="69" bestFit="1" customWidth="1"/>
    <col min="7440" max="7440" width="12.85546875" style="69" bestFit="1" customWidth="1"/>
    <col min="7441" max="7442" width="16.5703125" style="69" bestFit="1" customWidth="1"/>
    <col min="7443" max="7444" width="13.140625" style="69" bestFit="1" customWidth="1"/>
    <col min="7445" max="7445" width="15.5703125" style="69" bestFit="1" customWidth="1"/>
    <col min="7446" max="7446" width="13.7109375" style="69" bestFit="1" customWidth="1"/>
    <col min="7447" max="7449" width="12.28515625" style="69" bestFit="1" customWidth="1"/>
    <col min="7450" max="7450" width="17.5703125" style="69" bestFit="1" customWidth="1"/>
    <col min="7451" max="7451" width="12.28515625" style="69" bestFit="1" customWidth="1"/>
    <col min="7452" max="7452" width="13.42578125" style="69" bestFit="1" customWidth="1"/>
    <col min="7453" max="7686" width="9.140625" style="69"/>
    <col min="7687" max="7687" width="33.7109375" style="69" customWidth="1"/>
    <col min="7688" max="7688" width="16" style="69" customWidth="1"/>
    <col min="7689" max="7690" width="15" style="69" bestFit="1" customWidth="1"/>
    <col min="7691" max="7691" width="16.5703125" style="69" bestFit="1" customWidth="1"/>
    <col min="7692" max="7692" width="12.5703125" style="69" customWidth="1"/>
    <col min="7693" max="7693" width="17.5703125" style="69" bestFit="1" customWidth="1"/>
    <col min="7694" max="7695" width="18.140625" style="69" bestFit="1" customWidth="1"/>
    <col min="7696" max="7696" width="12.85546875" style="69" bestFit="1" customWidth="1"/>
    <col min="7697" max="7698" width="16.5703125" style="69" bestFit="1" customWidth="1"/>
    <col min="7699" max="7700" width="13.140625" style="69" bestFit="1" customWidth="1"/>
    <col min="7701" max="7701" width="15.5703125" style="69" bestFit="1" customWidth="1"/>
    <col min="7702" max="7702" width="13.7109375" style="69" bestFit="1" customWidth="1"/>
    <col min="7703" max="7705" width="12.28515625" style="69" bestFit="1" customWidth="1"/>
    <col min="7706" max="7706" width="17.5703125" style="69" bestFit="1" customWidth="1"/>
    <col min="7707" max="7707" width="12.28515625" style="69" bestFit="1" customWidth="1"/>
    <col min="7708" max="7708" width="13.42578125" style="69" bestFit="1" customWidth="1"/>
    <col min="7709" max="7942" width="9.140625" style="69"/>
    <col min="7943" max="7943" width="33.7109375" style="69" customWidth="1"/>
    <col min="7944" max="7944" width="16" style="69" customWidth="1"/>
    <col min="7945" max="7946" width="15" style="69" bestFit="1" customWidth="1"/>
    <col min="7947" max="7947" width="16.5703125" style="69" bestFit="1" customWidth="1"/>
    <col min="7948" max="7948" width="12.5703125" style="69" customWidth="1"/>
    <col min="7949" max="7949" width="17.5703125" style="69" bestFit="1" customWidth="1"/>
    <col min="7950" max="7951" width="18.140625" style="69" bestFit="1" customWidth="1"/>
    <col min="7952" max="7952" width="12.85546875" style="69" bestFit="1" customWidth="1"/>
    <col min="7953" max="7954" width="16.5703125" style="69" bestFit="1" customWidth="1"/>
    <col min="7955" max="7956" width="13.140625" style="69" bestFit="1" customWidth="1"/>
    <col min="7957" max="7957" width="15.5703125" style="69" bestFit="1" customWidth="1"/>
    <col min="7958" max="7958" width="13.7109375" style="69" bestFit="1" customWidth="1"/>
    <col min="7959" max="7961" width="12.28515625" style="69" bestFit="1" customWidth="1"/>
    <col min="7962" max="7962" width="17.5703125" style="69" bestFit="1" customWidth="1"/>
    <col min="7963" max="7963" width="12.28515625" style="69" bestFit="1" customWidth="1"/>
    <col min="7964" max="7964" width="13.42578125" style="69" bestFit="1" customWidth="1"/>
    <col min="7965" max="8198" width="9.140625" style="69"/>
    <col min="8199" max="8199" width="33.7109375" style="69" customWidth="1"/>
    <col min="8200" max="8200" width="16" style="69" customWidth="1"/>
    <col min="8201" max="8202" width="15" style="69" bestFit="1" customWidth="1"/>
    <col min="8203" max="8203" width="16.5703125" style="69" bestFit="1" customWidth="1"/>
    <col min="8204" max="8204" width="12.5703125" style="69" customWidth="1"/>
    <col min="8205" max="8205" width="17.5703125" style="69" bestFit="1" customWidth="1"/>
    <col min="8206" max="8207" width="18.140625" style="69" bestFit="1" customWidth="1"/>
    <col min="8208" max="8208" width="12.85546875" style="69" bestFit="1" customWidth="1"/>
    <col min="8209" max="8210" width="16.5703125" style="69" bestFit="1" customWidth="1"/>
    <col min="8211" max="8212" width="13.140625" style="69" bestFit="1" customWidth="1"/>
    <col min="8213" max="8213" width="15.5703125" style="69" bestFit="1" customWidth="1"/>
    <col min="8214" max="8214" width="13.7109375" style="69" bestFit="1" customWidth="1"/>
    <col min="8215" max="8217" width="12.28515625" style="69" bestFit="1" customWidth="1"/>
    <col min="8218" max="8218" width="17.5703125" style="69" bestFit="1" customWidth="1"/>
    <col min="8219" max="8219" width="12.28515625" style="69" bestFit="1" customWidth="1"/>
    <col min="8220" max="8220" width="13.42578125" style="69" bestFit="1" customWidth="1"/>
    <col min="8221" max="8454" width="9.140625" style="69"/>
    <col min="8455" max="8455" width="33.7109375" style="69" customWidth="1"/>
    <col min="8456" max="8456" width="16" style="69" customWidth="1"/>
    <col min="8457" max="8458" width="15" style="69" bestFit="1" customWidth="1"/>
    <col min="8459" max="8459" width="16.5703125" style="69" bestFit="1" customWidth="1"/>
    <col min="8460" max="8460" width="12.5703125" style="69" customWidth="1"/>
    <col min="8461" max="8461" width="17.5703125" style="69" bestFit="1" customWidth="1"/>
    <col min="8462" max="8463" width="18.140625" style="69" bestFit="1" customWidth="1"/>
    <col min="8464" max="8464" width="12.85546875" style="69" bestFit="1" customWidth="1"/>
    <col min="8465" max="8466" width="16.5703125" style="69" bestFit="1" customWidth="1"/>
    <col min="8467" max="8468" width="13.140625" style="69" bestFit="1" customWidth="1"/>
    <col min="8469" max="8469" width="15.5703125" style="69" bestFit="1" customWidth="1"/>
    <col min="8470" max="8470" width="13.7109375" style="69" bestFit="1" customWidth="1"/>
    <col min="8471" max="8473" width="12.28515625" style="69" bestFit="1" customWidth="1"/>
    <col min="8474" max="8474" width="17.5703125" style="69" bestFit="1" customWidth="1"/>
    <col min="8475" max="8475" width="12.28515625" style="69" bestFit="1" customWidth="1"/>
    <col min="8476" max="8476" width="13.42578125" style="69" bestFit="1" customWidth="1"/>
    <col min="8477" max="8710" width="9.140625" style="69"/>
    <col min="8711" max="8711" width="33.7109375" style="69" customWidth="1"/>
    <col min="8712" max="8712" width="16" style="69" customWidth="1"/>
    <col min="8713" max="8714" width="15" style="69" bestFit="1" customWidth="1"/>
    <col min="8715" max="8715" width="16.5703125" style="69" bestFit="1" customWidth="1"/>
    <col min="8716" max="8716" width="12.5703125" style="69" customWidth="1"/>
    <col min="8717" max="8717" width="17.5703125" style="69" bestFit="1" customWidth="1"/>
    <col min="8718" max="8719" width="18.140625" style="69" bestFit="1" customWidth="1"/>
    <col min="8720" max="8720" width="12.85546875" style="69" bestFit="1" customWidth="1"/>
    <col min="8721" max="8722" width="16.5703125" style="69" bestFit="1" customWidth="1"/>
    <col min="8723" max="8724" width="13.140625" style="69" bestFit="1" customWidth="1"/>
    <col min="8725" max="8725" width="15.5703125" style="69" bestFit="1" customWidth="1"/>
    <col min="8726" max="8726" width="13.7109375" style="69" bestFit="1" customWidth="1"/>
    <col min="8727" max="8729" width="12.28515625" style="69" bestFit="1" customWidth="1"/>
    <col min="8730" max="8730" width="17.5703125" style="69" bestFit="1" customWidth="1"/>
    <col min="8731" max="8731" width="12.28515625" style="69" bestFit="1" customWidth="1"/>
    <col min="8732" max="8732" width="13.42578125" style="69" bestFit="1" customWidth="1"/>
    <col min="8733" max="8966" width="9.140625" style="69"/>
    <col min="8967" max="8967" width="33.7109375" style="69" customWidth="1"/>
    <col min="8968" max="8968" width="16" style="69" customWidth="1"/>
    <col min="8969" max="8970" width="15" style="69" bestFit="1" customWidth="1"/>
    <col min="8971" max="8971" width="16.5703125" style="69" bestFit="1" customWidth="1"/>
    <col min="8972" max="8972" width="12.5703125" style="69" customWidth="1"/>
    <col min="8973" max="8973" width="17.5703125" style="69" bestFit="1" customWidth="1"/>
    <col min="8974" max="8975" width="18.140625" style="69" bestFit="1" customWidth="1"/>
    <col min="8976" max="8976" width="12.85546875" style="69" bestFit="1" customWidth="1"/>
    <col min="8977" max="8978" width="16.5703125" style="69" bestFit="1" customWidth="1"/>
    <col min="8979" max="8980" width="13.140625" style="69" bestFit="1" customWidth="1"/>
    <col min="8981" max="8981" width="15.5703125" style="69" bestFit="1" customWidth="1"/>
    <col min="8982" max="8982" width="13.7109375" style="69" bestFit="1" customWidth="1"/>
    <col min="8983" max="8985" width="12.28515625" style="69" bestFit="1" customWidth="1"/>
    <col min="8986" max="8986" width="17.5703125" style="69" bestFit="1" customWidth="1"/>
    <col min="8987" max="8987" width="12.28515625" style="69" bestFit="1" customWidth="1"/>
    <col min="8988" max="8988" width="13.42578125" style="69" bestFit="1" customWidth="1"/>
    <col min="8989" max="9222" width="9.140625" style="69"/>
    <col min="9223" max="9223" width="33.7109375" style="69" customWidth="1"/>
    <col min="9224" max="9224" width="16" style="69" customWidth="1"/>
    <col min="9225" max="9226" width="15" style="69" bestFit="1" customWidth="1"/>
    <col min="9227" max="9227" width="16.5703125" style="69" bestFit="1" customWidth="1"/>
    <col min="9228" max="9228" width="12.5703125" style="69" customWidth="1"/>
    <col min="9229" max="9229" width="17.5703125" style="69" bestFit="1" customWidth="1"/>
    <col min="9230" max="9231" width="18.140625" style="69" bestFit="1" customWidth="1"/>
    <col min="9232" max="9232" width="12.85546875" style="69" bestFit="1" customWidth="1"/>
    <col min="9233" max="9234" width="16.5703125" style="69" bestFit="1" customWidth="1"/>
    <col min="9235" max="9236" width="13.140625" style="69" bestFit="1" customWidth="1"/>
    <col min="9237" max="9237" width="15.5703125" style="69" bestFit="1" customWidth="1"/>
    <col min="9238" max="9238" width="13.7109375" style="69" bestFit="1" customWidth="1"/>
    <col min="9239" max="9241" width="12.28515625" style="69" bestFit="1" customWidth="1"/>
    <col min="9242" max="9242" width="17.5703125" style="69" bestFit="1" customWidth="1"/>
    <col min="9243" max="9243" width="12.28515625" style="69" bestFit="1" customWidth="1"/>
    <col min="9244" max="9244" width="13.42578125" style="69" bestFit="1" customWidth="1"/>
    <col min="9245" max="9478" width="9.140625" style="69"/>
    <col min="9479" max="9479" width="33.7109375" style="69" customWidth="1"/>
    <col min="9480" max="9480" width="16" style="69" customWidth="1"/>
    <col min="9481" max="9482" width="15" style="69" bestFit="1" customWidth="1"/>
    <col min="9483" max="9483" width="16.5703125" style="69" bestFit="1" customWidth="1"/>
    <col min="9484" max="9484" width="12.5703125" style="69" customWidth="1"/>
    <col min="9485" max="9485" width="17.5703125" style="69" bestFit="1" customWidth="1"/>
    <col min="9486" max="9487" width="18.140625" style="69" bestFit="1" customWidth="1"/>
    <col min="9488" max="9488" width="12.85546875" style="69" bestFit="1" customWidth="1"/>
    <col min="9489" max="9490" width="16.5703125" style="69" bestFit="1" customWidth="1"/>
    <col min="9491" max="9492" width="13.140625" style="69" bestFit="1" customWidth="1"/>
    <col min="9493" max="9493" width="15.5703125" style="69" bestFit="1" customWidth="1"/>
    <col min="9494" max="9494" width="13.7109375" style="69" bestFit="1" customWidth="1"/>
    <col min="9495" max="9497" width="12.28515625" style="69" bestFit="1" customWidth="1"/>
    <col min="9498" max="9498" width="17.5703125" style="69" bestFit="1" customWidth="1"/>
    <col min="9499" max="9499" width="12.28515625" style="69" bestFit="1" customWidth="1"/>
    <col min="9500" max="9500" width="13.42578125" style="69" bestFit="1" customWidth="1"/>
    <col min="9501" max="9734" width="9.140625" style="69"/>
    <col min="9735" max="9735" width="33.7109375" style="69" customWidth="1"/>
    <col min="9736" max="9736" width="16" style="69" customWidth="1"/>
    <col min="9737" max="9738" width="15" style="69" bestFit="1" customWidth="1"/>
    <col min="9739" max="9739" width="16.5703125" style="69" bestFit="1" customWidth="1"/>
    <col min="9740" max="9740" width="12.5703125" style="69" customWidth="1"/>
    <col min="9741" max="9741" width="17.5703125" style="69" bestFit="1" customWidth="1"/>
    <col min="9742" max="9743" width="18.140625" style="69" bestFit="1" customWidth="1"/>
    <col min="9744" max="9744" width="12.85546875" style="69" bestFit="1" customWidth="1"/>
    <col min="9745" max="9746" width="16.5703125" style="69" bestFit="1" customWidth="1"/>
    <col min="9747" max="9748" width="13.140625" style="69" bestFit="1" customWidth="1"/>
    <col min="9749" max="9749" width="15.5703125" style="69" bestFit="1" customWidth="1"/>
    <col min="9750" max="9750" width="13.7109375" style="69" bestFit="1" customWidth="1"/>
    <col min="9751" max="9753" width="12.28515625" style="69" bestFit="1" customWidth="1"/>
    <col min="9754" max="9754" width="17.5703125" style="69" bestFit="1" customWidth="1"/>
    <col min="9755" max="9755" width="12.28515625" style="69" bestFit="1" customWidth="1"/>
    <col min="9756" max="9756" width="13.42578125" style="69" bestFit="1" customWidth="1"/>
    <col min="9757" max="9990" width="9.140625" style="69"/>
    <col min="9991" max="9991" width="33.7109375" style="69" customWidth="1"/>
    <col min="9992" max="9992" width="16" style="69" customWidth="1"/>
    <col min="9993" max="9994" width="15" style="69" bestFit="1" customWidth="1"/>
    <col min="9995" max="9995" width="16.5703125" style="69" bestFit="1" customWidth="1"/>
    <col min="9996" max="9996" width="12.5703125" style="69" customWidth="1"/>
    <col min="9997" max="9997" width="17.5703125" style="69" bestFit="1" customWidth="1"/>
    <col min="9998" max="9999" width="18.140625" style="69" bestFit="1" customWidth="1"/>
    <col min="10000" max="10000" width="12.85546875" style="69" bestFit="1" customWidth="1"/>
    <col min="10001" max="10002" width="16.5703125" style="69" bestFit="1" customWidth="1"/>
    <col min="10003" max="10004" width="13.140625" style="69" bestFit="1" customWidth="1"/>
    <col min="10005" max="10005" width="15.5703125" style="69" bestFit="1" customWidth="1"/>
    <col min="10006" max="10006" width="13.7109375" style="69" bestFit="1" customWidth="1"/>
    <col min="10007" max="10009" width="12.28515625" style="69" bestFit="1" customWidth="1"/>
    <col min="10010" max="10010" width="17.5703125" style="69" bestFit="1" customWidth="1"/>
    <col min="10011" max="10011" width="12.28515625" style="69" bestFit="1" customWidth="1"/>
    <col min="10012" max="10012" width="13.42578125" style="69" bestFit="1" customWidth="1"/>
    <col min="10013" max="10246" width="9.140625" style="69"/>
    <col min="10247" max="10247" width="33.7109375" style="69" customWidth="1"/>
    <col min="10248" max="10248" width="16" style="69" customWidth="1"/>
    <col min="10249" max="10250" width="15" style="69" bestFit="1" customWidth="1"/>
    <col min="10251" max="10251" width="16.5703125" style="69" bestFit="1" customWidth="1"/>
    <col min="10252" max="10252" width="12.5703125" style="69" customWidth="1"/>
    <col min="10253" max="10253" width="17.5703125" style="69" bestFit="1" customWidth="1"/>
    <col min="10254" max="10255" width="18.140625" style="69" bestFit="1" customWidth="1"/>
    <col min="10256" max="10256" width="12.85546875" style="69" bestFit="1" customWidth="1"/>
    <col min="10257" max="10258" width="16.5703125" style="69" bestFit="1" customWidth="1"/>
    <col min="10259" max="10260" width="13.140625" style="69" bestFit="1" customWidth="1"/>
    <col min="10261" max="10261" width="15.5703125" style="69" bestFit="1" customWidth="1"/>
    <col min="10262" max="10262" width="13.7109375" style="69" bestFit="1" customWidth="1"/>
    <col min="10263" max="10265" width="12.28515625" style="69" bestFit="1" customWidth="1"/>
    <col min="10266" max="10266" width="17.5703125" style="69" bestFit="1" customWidth="1"/>
    <col min="10267" max="10267" width="12.28515625" style="69" bestFit="1" customWidth="1"/>
    <col min="10268" max="10268" width="13.42578125" style="69" bestFit="1" customWidth="1"/>
    <col min="10269" max="10502" width="9.140625" style="69"/>
    <col min="10503" max="10503" width="33.7109375" style="69" customWidth="1"/>
    <col min="10504" max="10504" width="16" style="69" customWidth="1"/>
    <col min="10505" max="10506" width="15" style="69" bestFit="1" customWidth="1"/>
    <col min="10507" max="10507" width="16.5703125" style="69" bestFit="1" customWidth="1"/>
    <col min="10508" max="10508" width="12.5703125" style="69" customWidth="1"/>
    <col min="10509" max="10509" width="17.5703125" style="69" bestFit="1" customWidth="1"/>
    <col min="10510" max="10511" width="18.140625" style="69" bestFit="1" customWidth="1"/>
    <col min="10512" max="10512" width="12.85546875" style="69" bestFit="1" customWidth="1"/>
    <col min="10513" max="10514" width="16.5703125" style="69" bestFit="1" customWidth="1"/>
    <col min="10515" max="10516" width="13.140625" style="69" bestFit="1" customWidth="1"/>
    <col min="10517" max="10517" width="15.5703125" style="69" bestFit="1" customWidth="1"/>
    <col min="10518" max="10518" width="13.7109375" style="69" bestFit="1" customWidth="1"/>
    <col min="10519" max="10521" width="12.28515625" style="69" bestFit="1" customWidth="1"/>
    <col min="10522" max="10522" width="17.5703125" style="69" bestFit="1" customWidth="1"/>
    <col min="10523" max="10523" width="12.28515625" style="69" bestFit="1" customWidth="1"/>
    <col min="10524" max="10524" width="13.42578125" style="69" bestFit="1" customWidth="1"/>
    <col min="10525" max="10758" width="9.140625" style="69"/>
    <col min="10759" max="10759" width="33.7109375" style="69" customWidth="1"/>
    <col min="10760" max="10760" width="16" style="69" customWidth="1"/>
    <col min="10761" max="10762" width="15" style="69" bestFit="1" customWidth="1"/>
    <col min="10763" max="10763" width="16.5703125" style="69" bestFit="1" customWidth="1"/>
    <col min="10764" max="10764" width="12.5703125" style="69" customWidth="1"/>
    <col min="10765" max="10765" width="17.5703125" style="69" bestFit="1" customWidth="1"/>
    <col min="10766" max="10767" width="18.140625" style="69" bestFit="1" customWidth="1"/>
    <col min="10768" max="10768" width="12.85546875" style="69" bestFit="1" customWidth="1"/>
    <col min="10769" max="10770" width="16.5703125" style="69" bestFit="1" customWidth="1"/>
    <col min="10771" max="10772" width="13.140625" style="69" bestFit="1" customWidth="1"/>
    <col min="10773" max="10773" width="15.5703125" style="69" bestFit="1" customWidth="1"/>
    <col min="10774" max="10774" width="13.7109375" style="69" bestFit="1" customWidth="1"/>
    <col min="10775" max="10777" width="12.28515625" style="69" bestFit="1" customWidth="1"/>
    <col min="10778" max="10778" width="17.5703125" style="69" bestFit="1" customWidth="1"/>
    <col min="10779" max="10779" width="12.28515625" style="69" bestFit="1" customWidth="1"/>
    <col min="10780" max="10780" width="13.42578125" style="69" bestFit="1" customWidth="1"/>
    <col min="10781" max="11014" width="9.140625" style="69"/>
    <col min="11015" max="11015" width="33.7109375" style="69" customWidth="1"/>
    <col min="11016" max="11016" width="16" style="69" customWidth="1"/>
    <col min="11017" max="11018" width="15" style="69" bestFit="1" customWidth="1"/>
    <col min="11019" max="11019" width="16.5703125" style="69" bestFit="1" customWidth="1"/>
    <col min="11020" max="11020" width="12.5703125" style="69" customWidth="1"/>
    <col min="11021" max="11021" width="17.5703125" style="69" bestFit="1" customWidth="1"/>
    <col min="11022" max="11023" width="18.140625" style="69" bestFit="1" customWidth="1"/>
    <col min="11024" max="11024" width="12.85546875" style="69" bestFit="1" customWidth="1"/>
    <col min="11025" max="11026" width="16.5703125" style="69" bestFit="1" customWidth="1"/>
    <col min="11027" max="11028" width="13.140625" style="69" bestFit="1" customWidth="1"/>
    <col min="11029" max="11029" width="15.5703125" style="69" bestFit="1" customWidth="1"/>
    <col min="11030" max="11030" width="13.7109375" style="69" bestFit="1" customWidth="1"/>
    <col min="11031" max="11033" width="12.28515625" style="69" bestFit="1" customWidth="1"/>
    <col min="11034" max="11034" width="17.5703125" style="69" bestFit="1" customWidth="1"/>
    <col min="11035" max="11035" width="12.28515625" style="69" bestFit="1" customWidth="1"/>
    <col min="11036" max="11036" width="13.42578125" style="69" bestFit="1" customWidth="1"/>
    <col min="11037" max="11270" width="9.140625" style="69"/>
    <col min="11271" max="11271" width="33.7109375" style="69" customWidth="1"/>
    <col min="11272" max="11272" width="16" style="69" customWidth="1"/>
    <col min="11273" max="11274" width="15" style="69" bestFit="1" customWidth="1"/>
    <col min="11275" max="11275" width="16.5703125" style="69" bestFit="1" customWidth="1"/>
    <col min="11276" max="11276" width="12.5703125" style="69" customWidth="1"/>
    <col min="11277" max="11277" width="17.5703125" style="69" bestFit="1" customWidth="1"/>
    <col min="11278" max="11279" width="18.140625" style="69" bestFit="1" customWidth="1"/>
    <col min="11280" max="11280" width="12.85546875" style="69" bestFit="1" customWidth="1"/>
    <col min="11281" max="11282" width="16.5703125" style="69" bestFit="1" customWidth="1"/>
    <col min="11283" max="11284" width="13.140625" style="69" bestFit="1" customWidth="1"/>
    <col min="11285" max="11285" width="15.5703125" style="69" bestFit="1" customWidth="1"/>
    <col min="11286" max="11286" width="13.7109375" style="69" bestFit="1" customWidth="1"/>
    <col min="11287" max="11289" width="12.28515625" style="69" bestFit="1" customWidth="1"/>
    <col min="11290" max="11290" width="17.5703125" style="69" bestFit="1" customWidth="1"/>
    <col min="11291" max="11291" width="12.28515625" style="69" bestFit="1" customWidth="1"/>
    <col min="11292" max="11292" width="13.42578125" style="69" bestFit="1" customWidth="1"/>
    <col min="11293" max="11526" width="9.140625" style="69"/>
    <col min="11527" max="11527" width="33.7109375" style="69" customWidth="1"/>
    <col min="11528" max="11528" width="16" style="69" customWidth="1"/>
    <col min="11529" max="11530" width="15" style="69" bestFit="1" customWidth="1"/>
    <col min="11531" max="11531" width="16.5703125" style="69" bestFit="1" customWidth="1"/>
    <col min="11532" max="11532" width="12.5703125" style="69" customWidth="1"/>
    <col min="11533" max="11533" width="17.5703125" style="69" bestFit="1" customWidth="1"/>
    <col min="11534" max="11535" width="18.140625" style="69" bestFit="1" customWidth="1"/>
    <col min="11536" max="11536" width="12.85546875" style="69" bestFit="1" customWidth="1"/>
    <col min="11537" max="11538" width="16.5703125" style="69" bestFit="1" customWidth="1"/>
    <col min="11539" max="11540" width="13.140625" style="69" bestFit="1" customWidth="1"/>
    <col min="11541" max="11541" width="15.5703125" style="69" bestFit="1" customWidth="1"/>
    <col min="11542" max="11542" width="13.7109375" style="69" bestFit="1" customWidth="1"/>
    <col min="11543" max="11545" width="12.28515625" style="69" bestFit="1" customWidth="1"/>
    <col min="11546" max="11546" width="17.5703125" style="69" bestFit="1" customWidth="1"/>
    <col min="11547" max="11547" width="12.28515625" style="69" bestFit="1" customWidth="1"/>
    <col min="11548" max="11548" width="13.42578125" style="69" bestFit="1" customWidth="1"/>
    <col min="11549" max="11782" width="9.140625" style="69"/>
    <col min="11783" max="11783" width="33.7109375" style="69" customWidth="1"/>
    <col min="11784" max="11784" width="16" style="69" customWidth="1"/>
    <col min="11785" max="11786" width="15" style="69" bestFit="1" customWidth="1"/>
    <col min="11787" max="11787" width="16.5703125" style="69" bestFit="1" customWidth="1"/>
    <col min="11788" max="11788" width="12.5703125" style="69" customWidth="1"/>
    <col min="11789" max="11789" width="17.5703125" style="69" bestFit="1" customWidth="1"/>
    <col min="11790" max="11791" width="18.140625" style="69" bestFit="1" customWidth="1"/>
    <col min="11792" max="11792" width="12.85546875" style="69" bestFit="1" customWidth="1"/>
    <col min="11793" max="11794" width="16.5703125" style="69" bestFit="1" customWidth="1"/>
    <col min="11795" max="11796" width="13.140625" style="69" bestFit="1" customWidth="1"/>
    <col min="11797" max="11797" width="15.5703125" style="69" bestFit="1" customWidth="1"/>
    <col min="11798" max="11798" width="13.7109375" style="69" bestFit="1" customWidth="1"/>
    <col min="11799" max="11801" width="12.28515625" style="69" bestFit="1" customWidth="1"/>
    <col min="11802" max="11802" width="17.5703125" style="69" bestFit="1" customWidth="1"/>
    <col min="11803" max="11803" width="12.28515625" style="69" bestFit="1" customWidth="1"/>
    <col min="11804" max="11804" width="13.42578125" style="69" bestFit="1" customWidth="1"/>
    <col min="11805" max="12038" width="9.140625" style="69"/>
    <col min="12039" max="12039" width="33.7109375" style="69" customWidth="1"/>
    <col min="12040" max="12040" width="16" style="69" customWidth="1"/>
    <col min="12041" max="12042" width="15" style="69" bestFit="1" customWidth="1"/>
    <col min="12043" max="12043" width="16.5703125" style="69" bestFit="1" customWidth="1"/>
    <col min="12044" max="12044" width="12.5703125" style="69" customWidth="1"/>
    <col min="12045" max="12045" width="17.5703125" style="69" bestFit="1" customWidth="1"/>
    <col min="12046" max="12047" width="18.140625" style="69" bestFit="1" customWidth="1"/>
    <col min="12048" max="12048" width="12.85546875" style="69" bestFit="1" customWidth="1"/>
    <col min="12049" max="12050" width="16.5703125" style="69" bestFit="1" customWidth="1"/>
    <col min="12051" max="12052" width="13.140625" style="69" bestFit="1" customWidth="1"/>
    <col min="12053" max="12053" width="15.5703125" style="69" bestFit="1" customWidth="1"/>
    <col min="12054" max="12054" width="13.7109375" style="69" bestFit="1" customWidth="1"/>
    <col min="12055" max="12057" width="12.28515625" style="69" bestFit="1" customWidth="1"/>
    <col min="12058" max="12058" width="17.5703125" style="69" bestFit="1" customWidth="1"/>
    <col min="12059" max="12059" width="12.28515625" style="69" bestFit="1" customWidth="1"/>
    <col min="12060" max="12060" width="13.42578125" style="69" bestFit="1" customWidth="1"/>
    <col min="12061" max="12294" width="9.140625" style="69"/>
    <col min="12295" max="12295" width="33.7109375" style="69" customWidth="1"/>
    <col min="12296" max="12296" width="16" style="69" customWidth="1"/>
    <col min="12297" max="12298" width="15" style="69" bestFit="1" customWidth="1"/>
    <col min="12299" max="12299" width="16.5703125" style="69" bestFit="1" customWidth="1"/>
    <col min="12300" max="12300" width="12.5703125" style="69" customWidth="1"/>
    <col min="12301" max="12301" width="17.5703125" style="69" bestFit="1" customWidth="1"/>
    <col min="12302" max="12303" width="18.140625" style="69" bestFit="1" customWidth="1"/>
    <col min="12304" max="12304" width="12.85546875" style="69" bestFit="1" customWidth="1"/>
    <col min="12305" max="12306" width="16.5703125" style="69" bestFit="1" customWidth="1"/>
    <col min="12307" max="12308" width="13.140625" style="69" bestFit="1" customWidth="1"/>
    <col min="12309" max="12309" width="15.5703125" style="69" bestFit="1" customWidth="1"/>
    <col min="12310" max="12310" width="13.7109375" style="69" bestFit="1" customWidth="1"/>
    <col min="12311" max="12313" width="12.28515625" style="69" bestFit="1" customWidth="1"/>
    <col min="12314" max="12314" width="17.5703125" style="69" bestFit="1" customWidth="1"/>
    <col min="12315" max="12315" width="12.28515625" style="69" bestFit="1" customWidth="1"/>
    <col min="12316" max="12316" width="13.42578125" style="69" bestFit="1" customWidth="1"/>
    <col min="12317" max="12550" width="9.140625" style="69"/>
    <col min="12551" max="12551" width="33.7109375" style="69" customWidth="1"/>
    <col min="12552" max="12552" width="16" style="69" customWidth="1"/>
    <col min="12553" max="12554" width="15" style="69" bestFit="1" customWidth="1"/>
    <col min="12555" max="12555" width="16.5703125" style="69" bestFit="1" customWidth="1"/>
    <col min="12556" max="12556" width="12.5703125" style="69" customWidth="1"/>
    <col min="12557" max="12557" width="17.5703125" style="69" bestFit="1" customWidth="1"/>
    <col min="12558" max="12559" width="18.140625" style="69" bestFit="1" customWidth="1"/>
    <col min="12560" max="12560" width="12.85546875" style="69" bestFit="1" customWidth="1"/>
    <col min="12561" max="12562" width="16.5703125" style="69" bestFit="1" customWidth="1"/>
    <col min="12563" max="12564" width="13.140625" style="69" bestFit="1" customWidth="1"/>
    <col min="12565" max="12565" width="15.5703125" style="69" bestFit="1" customWidth="1"/>
    <col min="12566" max="12566" width="13.7109375" style="69" bestFit="1" customWidth="1"/>
    <col min="12567" max="12569" width="12.28515625" style="69" bestFit="1" customWidth="1"/>
    <col min="12570" max="12570" width="17.5703125" style="69" bestFit="1" customWidth="1"/>
    <col min="12571" max="12571" width="12.28515625" style="69" bestFit="1" customWidth="1"/>
    <col min="12572" max="12572" width="13.42578125" style="69" bestFit="1" customWidth="1"/>
    <col min="12573" max="12806" width="9.140625" style="69"/>
    <col min="12807" max="12807" width="33.7109375" style="69" customWidth="1"/>
    <col min="12808" max="12808" width="16" style="69" customWidth="1"/>
    <col min="12809" max="12810" width="15" style="69" bestFit="1" customWidth="1"/>
    <col min="12811" max="12811" width="16.5703125" style="69" bestFit="1" customWidth="1"/>
    <col min="12812" max="12812" width="12.5703125" style="69" customWidth="1"/>
    <col min="12813" max="12813" width="17.5703125" style="69" bestFit="1" customWidth="1"/>
    <col min="12814" max="12815" width="18.140625" style="69" bestFit="1" customWidth="1"/>
    <col min="12816" max="12816" width="12.85546875" style="69" bestFit="1" customWidth="1"/>
    <col min="12817" max="12818" width="16.5703125" style="69" bestFit="1" customWidth="1"/>
    <col min="12819" max="12820" width="13.140625" style="69" bestFit="1" customWidth="1"/>
    <col min="12821" max="12821" width="15.5703125" style="69" bestFit="1" customWidth="1"/>
    <col min="12822" max="12822" width="13.7109375" style="69" bestFit="1" customWidth="1"/>
    <col min="12823" max="12825" width="12.28515625" style="69" bestFit="1" customWidth="1"/>
    <col min="12826" max="12826" width="17.5703125" style="69" bestFit="1" customWidth="1"/>
    <col min="12827" max="12827" width="12.28515625" style="69" bestFit="1" customWidth="1"/>
    <col min="12828" max="12828" width="13.42578125" style="69" bestFit="1" customWidth="1"/>
    <col min="12829" max="13062" width="9.140625" style="69"/>
    <col min="13063" max="13063" width="33.7109375" style="69" customWidth="1"/>
    <col min="13064" max="13064" width="16" style="69" customWidth="1"/>
    <col min="13065" max="13066" width="15" style="69" bestFit="1" customWidth="1"/>
    <col min="13067" max="13067" width="16.5703125" style="69" bestFit="1" customWidth="1"/>
    <col min="13068" max="13068" width="12.5703125" style="69" customWidth="1"/>
    <col min="13069" max="13069" width="17.5703125" style="69" bestFit="1" customWidth="1"/>
    <col min="13070" max="13071" width="18.140625" style="69" bestFit="1" customWidth="1"/>
    <col min="13072" max="13072" width="12.85546875" style="69" bestFit="1" customWidth="1"/>
    <col min="13073" max="13074" width="16.5703125" style="69" bestFit="1" customWidth="1"/>
    <col min="13075" max="13076" width="13.140625" style="69" bestFit="1" customWidth="1"/>
    <col min="13077" max="13077" width="15.5703125" style="69" bestFit="1" customWidth="1"/>
    <col min="13078" max="13078" width="13.7109375" style="69" bestFit="1" customWidth="1"/>
    <col min="13079" max="13081" width="12.28515625" style="69" bestFit="1" customWidth="1"/>
    <col min="13082" max="13082" width="17.5703125" style="69" bestFit="1" customWidth="1"/>
    <col min="13083" max="13083" width="12.28515625" style="69" bestFit="1" customWidth="1"/>
    <col min="13084" max="13084" width="13.42578125" style="69" bestFit="1" customWidth="1"/>
    <col min="13085" max="13318" width="9.140625" style="69"/>
    <col min="13319" max="13319" width="33.7109375" style="69" customWidth="1"/>
    <col min="13320" max="13320" width="16" style="69" customWidth="1"/>
    <col min="13321" max="13322" width="15" style="69" bestFit="1" customWidth="1"/>
    <col min="13323" max="13323" width="16.5703125" style="69" bestFit="1" customWidth="1"/>
    <col min="13324" max="13324" width="12.5703125" style="69" customWidth="1"/>
    <col min="13325" max="13325" width="17.5703125" style="69" bestFit="1" customWidth="1"/>
    <col min="13326" max="13327" width="18.140625" style="69" bestFit="1" customWidth="1"/>
    <col min="13328" max="13328" width="12.85546875" style="69" bestFit="1" customWidth="1"/>
    <col min="13329" max="13330" width="16.5703125" style="69" bestFit="1" customWidth="1"/>
    <col min="13331" max="13332" width="13.140625" style="69" bestFit="1" customWidth="1"/>
    <col min="13333" max="13333" width="15.5703125" style="69" bestFit="1" customWidth="1"/>
    <col min="13334" max="13334" width="13.7109375" style="69" bestFit="1" customWidth="1"/>
    <col min="13335" max="13337" width="12.28515625" style="69" bestFit="1" customWidth="1"/>
    <col min="13338" max="13338" width="17.5703125" style="69" bestFit="1" customWidth="1"/>
    <col min="13339" max="13339" width="12.28515625" style="69" bestFit="1" customWidth="1"/>
    <col min="13340" max="13340" width="13.42578125" style="69" bestFit="1" customWidth="1"/>
    <col min="13341" max="13574" width="9.140625" style="69"/>
    <col min="13575" max="13575" width="33.7109375" style="69" customWidth="1"/>
    <col min="13576" max="13576" width="16" style="69" customWidth="1"/>
    <col min="13577" max="13578" width="15" style="69" bestFit="1" customWidth="1"/>
    <col min="13579" max="13579" width="16.5703125" style="69" bestFit="1" customWidth="1"/>
    <col min="13580" max="13580" width="12.5703125" style="69" customWidth="1"/>
    <col min="13581" max="13581" width="17.5703125" style="69" bestFit="1" customWidth="1"/>
    <col min="13582" max="13583" width="18.140625" style="69" bestFit="1" customWidth="1"/>
    <col min="13584" max="13584" width="12.85546875" style="69" bestFit="1" customWidth="1"/>
    <col min="13585" max="13586" width="16.5703125" style="69" bestFit="1" customWidth="1"/>
    <col min="13587" max="13588" width="13.140625" style="69" bestFit="1" customWidth="1"/>
    <col min="13589" max="13589" width="15.5703125" style="69" bestFit="1" customWidth="1"/>
    <col min="13590" max="13590" width="13.7109375" style="69" bestFit="1" customWidth="1"/>
    <col min="13591" max="13593" width="12.28515625" style="69" bestFit="1" customWidth="1"/>
    <col min="13594" max="13594" width="17.5703125" style="69" bestFit="1" customWidth="1"/>
    <col min="13595" max="13595" width="12.28515625" style="69" bestFit="1" customWidth="1"/>
    <col min="13596" max="13596" width="13.42578125" style="69" bestFit="1" customWidth="1"/>
    <col min="13597" max="13830" width="9.140625" style="69"/>
    <col min="13831" max="13831" width="33.7109375" style="69" customWidth="1"/>
    <col min="13832" max="13832" width="16" style="69" customWidth="1"/>
    <col min="13833" max="13834" width="15" style="69" bestFit="1" customWidth="1"/>
    <col min="13835" max="13835" width="16.5703125" style="69" bestFit="1" customWidth="1"/>
    <col min="13836" max="13836" width="12.5703125" style="69" customWidth="1"/>
    <col min="13837" max="13837" width="17.5703125" style="69" bestFit="1" customWidth="1"/>
    <col min="13838" max="13839" width="18.140625" style="69" bestFit="1" customWidth="1"/>
    <col min="13840" max="13840" width="12.85546875" style="69" bestFit="1" customWidth="1"/>
    <col min="13841" max="13842" width="16.5703125" style="69" bestFit="1" customWidth="1"/>
    <col min="13843" max="13844" width="13.140625" style="69" bestFit="1" customWidth="1"/>
    <col min="13845" max="13845" width="15.5703125" style="69" bestFit="1" customWidth="1"/>
    <col min="13846" max="13846" width="13.7109375" style="69" bestFit="1" customWidth="1"/>
    <col min="13847" max="13849" width="12.28515625" style="69" bestFit="1" customWidth="1"/>
    <col min="13850" max="13850" width="17.5703125" style="69" bestFit="1" customWidth="1"/>
    <col min="13851" max="13851" width="12.28515625" style="69" bestFit="1" customWidth="1"/>
    <col min="13852" max="13852" width="13.42578125" style="69" bestFit="1" customWidth="1"/>
    <col min="13853" max="14086" width="9.140625" style="69"/>
    <col min="14087" max="14087" width="33.7109375" style="69" customWidth="1"/>
    <col min="14088" max="14088" width="16" style="69" customWidth="1"/>
    <col min="14089" max="14090" width="15" style="69" bestFit="1" customWidth="1"/>
    <col min="14091" max="14091" width="16.5703125" style="69" bestFit="1" customWidth="1"/>
    <col min="14092" max="14092" width="12.5703125" style="69" customWidth="1"/>
    <col min="14093" max="14093" width="17.5703125" style="69" bestFit="1" customWidth="1"/>
    <col min="14094" max="14095" width="18.140625" style="69" bestFit="1" customWidth="1"/>
    <col min="14096" max="14096" width="12.85546875" style="69" bestFit="1" customWidth="1"/>
    <col min="14097" max="14098" width="16.5703125" style="69" bestFit="1" customWidth="1"/>
    <col min="14099" max="14100" width="13.140625" style="69" bestFit="1" customWidth="1"/>
    <col min="14101" max="14101" width="15.5703125" style="69" bestFit="1" customWidth="1"/>
    <col min="14102" max="14102" width="13.7109375" style="69" bestFit="1" customWidth="1"/>
    <col min="14103" max="14105" width="12.28515625" style="69" bestFit="1" customWidth="1"/>
    <col min="14106" max="14106" width="17.5703125" style="69" bestFit="1" customWidth="1"/>
    <col min="14107" max="14107" width="12.28515625" style="69" bestFit="1" customWidth="1"/>
    <col min="14108" max="14108" width="13.42578125" style="69" bestFit="1" customWidth="1"/>
    <col min="14109" max="14342" width="9.140625" style="69"/>
    <col min="14343" max="14343" width="33.7109375" style="69" customWidth="1"/>
    <col min="14344" max="14344" width="16" style="69" customWidth="1"/>
    <col min="14345" max="14346" width="15" style="69" bestFit="1" customWidth="1"/>
    <col min="14347" max="14347" width="16.5703125" style="69" bestFit="1" customWidth="1"/>
    <col min="14348" max="14348" width="12.5703125" style="69" customWidth="1"/>
    <col min="14349" max="14349" width="17.5703125" style="69" bestFit="1" customWidth="1"/>
    <col min="14350" max="14351" width="18.140625" style="69" bestFit="1" customWidth="1"/>
    <col min="14352" max="14352" width="12.85546875" style="69" bestFit="1" customWidth="1"/>
    <col min="14353" max="14354" width="16.5703125" style="69" bestFit="1" customWidth="1"/>
    <col min="14355" max="14356" width="13.140625" style="69" bestFit="1" customWidth="1"/>
    <col min="14357" max="14357" width="15.5703125" style="69" bestFit="1" customWidth="1"/>
    <col min="14358" max="14358" width="13.7109375" style="69" bestFit="1" customWidth="1"/>
    <col min="14359" max="14361" width="12.28515625" style="69" bestFit="1" customWidth="1"/>
    <col min="14362" max="14362" width="17.5703125" style="69" bestFit="1" customWidth="1"/>
    <col min="14363" max="14363" width="12.28515625" style="69" bestFit="1" customWidth="1"/>
    <col min="14364" max="14364" width="13.42578125" style="69" bestFit="1" customWidth="1"/>
    <col min="14365" max="14598" width="9.140625" style="69"/>
    <col min="14599" max="14599" width="33.7109375" style="69" customWidth="1"/>
    <col min="14600" max="14600" width="16" style="69" customWidth="1"/>
    <col min="14601" max="14602" width="15" style="69" bestFit="1" customWidth="1"/>
    <col min="14603" max="14603" width="16.5703125" style="69" bestFit="1" customWidth="1"/>
    <col min="14604" max="14604" width="12.5703125" style="69" customWidth="1"/>
    <col min="14605" max="14605" width="17.5703125" style="69" bestFit="1" customWidth="1"/>
    <col min="14606" max="14607" width="18.140625" style="69" bestFit="1" customWidth="1"/>
    <col min="14608" max="14608" width="12.85546875" style="69" bestFit="1" customWidth="1"/>
    <col min="14609" max="14610" width="16.5703125" style="69" bestFit="1" customWidth="1"/>
    <col min="14611" max="14612" width="13.140625" style="69" bestFit="1" customWidth="1"/>
    <col min="14613" max="14613" width="15.5703125" style="69" bestFit="1" customWidth="1"/>
    <col min="14614" max="14614" width="13.7109375" style="69" bestFit="1" customWidth="1"/>
    <col min="14615" max="14617" width="12.28515625" style="69" bestFit="1" customWidth="1"/>
    <col min="14618" max="14618" width="17.5703125" style="69" bestFit="1" customWidth="1"/>
    <col min="14619" max="14619" width="12.28515625" style="69" bestFit="1" customWidth="1"/>
    <col min="14620" max="14620" width="13.42578125" style="69" bestFit="1" customWidth="1"/>
    <col min="14621" max="14854" width="9.140625" style="69"/>
    <col min="14855" max="14855" width="33.7109375" style="69" customWidth="1"/>
    <col min="14856" max="14856" width="16" style="69" customWidth="1"/>
    <col min="14857" max="14858" width="15" style="69" bestFit="1" customWidth="1"/>
    <col min="14859" max="14859" width="16.5703125" style="69" bestFit="1" customWidth="1"/>
    <col min="14860" max="14860" width="12.5703125" style="69" customWidth="1"/>
    <col min="14861" max="14861" width="17.5703125" style="69" bestFit="1" customWidth="1"/>
    <col min="14862" max="14863" width="18.140625" style="69" bestFit="1" customWidth="1"/>
    <col min="14864" max="14864" width="12.85546875" style="69" bestFit="1" customWidth="1"/>
    <col min="14865" max="14866" width="16.5703125" style="69" bestFit="1" customWidth="1"/>
    <col min="14867" max="14868" width="13.140625" style="69" bestFit="1" customWidth="1"/>
    <col min="14869" max="14869" width="15.5703125" style="69" bestFit="1" customWidth="1"/>
    <col min="14870" max="14870" width="13.7109375" style="69" bestFit="1" customWidth="1"/>
    <col min="14871" max="14873" width="12.28515625" style="69" bestFit="1" customWidth="1"/>
    <col min="14874" max="14874" width="17.5703125" style="69" bestFit="1" customWidth="1"/>
    <col min="14875" max="14875" width="12.28515625" style="69" bestFit="1" customWidth="1"/>
    <col min="14876" max="14876" width="13.42578125" style="69" bestFit="1" customWidth="1"/>
    <col min="14877" max="15110" width="9.140625" style="69"/>
    <col min="15111" max="15111" width="33.7109375" style="69" customWidth="1"/>
    <col min="15112" max="15112" width="16" style="69" customWidth="1"/>
    <col min="15113" max="15114" width="15" style="69" bestFit="1" customWidth="1"/>
    <col min="15115" max="15115" width="16.5703125" style="69" bestFit="1" customWidth="1"/>
    <col min="15116" max="15116" width="12.5703125" style="69" customWidth="1"/>
    <col min="15117" max="15117" width="17.5703125" style="69" bestFit="1" customWidth="1"/>
    <col min="15118" max="15119" width="18.140625" style="69" bestFit="1" customWidth="1"/>
    <col min="15120" max="15120" width="12.85546875" style="69" bestFit="1" customWidth="1"/>
    <col min="15121" max="15122" width="16.5703125" style="69" bestFit="1" customWidth="1"/>
    <col min="15123" max="15124" width="13.140625" style="69" bestFit="1" customWidth="1"/>
    <col min="15125" max="15125" width="15.5703125" style="69" bestFit="1" customWidth="1"/>
    <col min="15126" max="15126" width="13.7109375" style="69" bestFit="1" customWidth="1"/>
    <col min="15127" max="15129" width="12.28515625" style="69" bestFit="1" customWidth="1"/>
    <col min="15130" max="15130" width="17.5703125" style="69" bestFit="1" customWidth="1"/>
    <col min="15131" max="15131" width="12.28515625" style="69" bestFit="1" customWidth="1"/>
    <col min="15132" max="15132" width="13.42578125" style="69" bestFit="1" customWidth="1"/>
    <col min="15133" max="15366" width="9.140625" style="69"/>
    <col min="15367" max="15367" width="33.7109375" style="69" customWidth="1"/>
    <col min="15368" max="15368" width="16" style="69" customWidth="1"/>
    <col min="15369" max="15370" width="15" style="69" bestFit="1" customWidth="1"/>
    <col min="15371" max="15371" width="16.5703125" style="69" bestFit="1" customWidth="1"/>
    <col min="15372" max="15372" width="12.5703125" style="69" customWidth="1"/>
    <col min="15373" max="15373" width="17.5703125" style="69" bestFit="1" customWidth="1"/>
    <col min="15374" max="15375" width="18.140625" style="69" bestFit="1" customWidth="1"/>
    <col min="15376" max="15376" width="12.85546875" style="69" bestFit="1" customWidth="1"/>
    <col min="15377" max="15378" width="16.5703125" style="69" bestFit="1" customWidth="1"/>
    <col min="15379" max="15380" width="13.140625" style="69" bestFit="1" customWidth="1"/>
    <col min="15381" max="15381" width="15.5703125" style="69" bestFit="1" customWidth="1"/>
    <col min="15382" max="15382" width="13.7109375" style="69" bestFit="1" customWidth="1"/>
    <col min="15383" max="15385" width="12.28515625" style="69" bestFit="1" customWidth="1"/>
    <col min="15386" max="15386" width="17.5703125" style="69" bestFit="1" customWidth="1"/>
    <col min="15387" max="15387" width="12.28515625" style="69" bestFit="1" customWidth="1"/>
    <col min="15388" max="15388" width="13.42578125" style="69" bestFit="1" customWidth="1"/>
    <col min="15389" max="15622" width="9.140625" style="69"/>
    <col min="15623" max="15623" width="33.7109375" style="69" customWidth="1"/>
    <col min="15624" max="15624" width="16" style="69" customWidth="1"/>
    <col min="15625" max="15626" width="15" style="69" bestFit="1" customWidth="1"/>
    <col min="15627" max="15627" width="16.5703125" style="69" bestFit="1" customWidth="1"/>
    <col min="15628" max="15628" width="12.5703125" style="69" customWidth="1"/>
    <col min="15629" max="15629" width="17.5703125" style="69" bestFit="1" customWidth="1"/>
    <col min="15630" max="15631" width="18.140625" style="69" bestFit="1" customWidth="1"/>
    <col min="15632" max="15632" width="12.85546875" style="69" bestFit="1" customWidth="1"/>
    <col min="15633" max="15634" width="16.5703125" style="69" bestFit="1" customWidth="1"/>
    <col min="15635" max="15636" width="13.140625" style="69" bestFit="1" customWidth="1"/>
    <col min="15637" max="15637" width="15.5703125" style="69" bestFit="1" customWidth="1"/>
    <col min="15638" max="15638" width="13.7109375" style="69" bestFit="1" customWidth="1"/>
    <col min="15639" max="15641" width="12.28515625" style="69" bestFit="1" customWidth="1"/>
    <col min="15642" max="15642" width="17.5703125" style="69" bestFit="1" customWidth="1"/>
    <col min="15643" max="15643" width="12.28515625" style="69" bestFit="1" customWidth="1"/>
    <col min="15644" max="15644" width="13.42578125" style="69" bestFit="1" customWidth="1"/>
    <col min="15645" max="15878" width="9.140625" style="69"/>
    <col min="15879" max="15879" width="33.7109375" style="69" customWidth="1"/>
    <col min="15880" max="15880" width="16" style="69" customWidth="1"/>
    <col min="15881" max="15882" width="15" style="69" bestFit="1" customWidth="1"/>
    <col min="15883" max="15883" width="16.5703125" style="69" bestFit="1" customWidth="1"/>
    <col min="15884" max="15884" width="12.5703125" style="69" customWidth="1"/>
    <col min="15885" max="15885" width="17.5703125" style="69" bestFit="1" customWidth="1"/>
    <col min="15886" max="15887" width="18.140625" style="69" bestFit="1" customWidth="1"/>
    <col min="15888" max="15888" width="12.85546875" style="69" bestFit="1" customWidth="1"/>
    <col min="15889" max="15890" width="16.5703125" style="69" bestFit="1" customWidth="1"/>
    <col min="15891" max="15892" width="13.140625" style="69" bestFit="1" customWidth="1"/>
    <col min="15893" max="15893" width="15.5703125" style="69" bestFit="1" customWidth="1"/>
    <col min="15894" max="15894" width="13.7109375" style="69" bestFit="1" customWidth="1"/>
    <col min="15895" max="15897" width="12.28515625" style="69" bestFit="1" customWidth="1"/>
    <col min="15898" max="15898" width="17.5703125" style="69" bestFit="1" customWidth="1"/>
    <col min="15899" max="15899" width="12.28515625" style="69" bestFit="1" customWidth="1"/>
    <col min="15900" max="15900" width="13.42578125" style="69" bestFit="1" customWidth="1"/>
    <col min="15901" max="16134" width="9.140625" style="69"/>
    <col min="16135" max="16135" width="33.7109375" style="69" customWidth="1"/>
    <col min="16136" max="16136" width="16" style="69" customWidth="1"/>
    <col min="16137" max="16138" width="15" style="69" bestFit="1" customWidth="1"/>
    <col min="16139" max="16139" width="16.5703125" style="69" bestFit="1" customWidth="1"/>
    <col min="16140" max="16140" width="12.5703125" style="69" customWidth="1"/>
    <col min="16141" max="16141" width="17.5703125" style="69" bestFit="1" customWidth="1"/>
    <col min="16142" max="16143" width="18.140625" style="69" bestFit="1" customWidth="1"/>
    <col min="16144" max="16144" width="12.85546875" style="69" bestFit="1" customWidth="1"/>
    <col min="16145" max="16146" width="16.5703125" style="69" bestFit="1" customWidth="1"/>
    <col min="16147" max="16148" width="13.140625" style="69" bestFit="1" customWidth="1"/>
    <col min="16149" max="16149" width="15.5703125" style="69" bestFit="1" customWidth="1"/>
    <col min="16150" max="16150" width="13.7109375" style="69" bestFit="1" customWidth="1"/>
    <col min="16151" max="16153" width="12.28515625" style="69" bestFit="1" customWidth="1"/>
    <col min="16154" max="16154" width="17.5703125" style="69" bestFit="1" customWidth="1"/>
    <col min="16155" max="16155" width="12.28515625" style="69" bestFit="1" customWidth="1"/>
    <col min="16156" max="16156" width="13.42578125" style="69" bestFit="1" customWidth="1"/>
    <col min="16157" max="16384" width="9.140625" style="69"/>
  </cols>
  <sheetData>
    <row r="1" spans="1:54" ht="15.75" thickBot="1">
      <c r="A1" s="661" t="s">
        <v>588</v>
      </c>
      <c r="B1" s="661"/>
      <c r="C1" s="661"/>
      <c r="D1" s="661"/>
      <c r="E1" s="661"/>
      <c r="F1" s="661"/>
      <c r="G1" s="661"/>
      <c r="H1" s="661"/>
      <c r="I1" s="661"/>
      <c r="J1" s="661"/>
      <c r="K1" s="661"/>
      <c r="L1" s="661"/>
      <c r="M1" s="661"/>
      <c r="N1" s="661"/>
      <c r="O1" s="661"/>
      <c r="P1" s="661"/>
      <c r="Q1" s="661"/>
      <c r="R1" s="661"/>
      <c r="S1" s="661"/>
      <c r="T1" s="661"/>
      <c r="U1" s="661"/>
      <c r="V1" s="661"/>
      <c r="W1" s="661"/>
      <c r="X1" s="661"/>
      <c r="Y1" s="661"/>
      <c r="Z1" s="661"/>
      <c r="AA1" s="661"/>
    </row>
    <row r="2" spans="1:54" ht="31.5" customHeight="1" thickBot="1">
      <c r="A2" s="1020" t="s">
        <v>589</v>
      </c>
      <c r="B2" s="432" t="s">
        <v>590</v>
      </c>
      <c r="C2" s="1020" t="s">
        <v>591</v>
      </c>
      <c r="D2" s="1020"/>
      <c r="E2" s="432" t="s">
        <v>590</v>
      </c>
      <c r="F2" s="470" t="s">
        <v>592</v>
      </c>
      <c r="G2" s="1022" t="s">
        <v>593</v>
      </c>
      <c r="H2" s="1023"/>
      <c r="I2" s="1023"/>
      <c r="J2" s="1023"/>
      <c r="K2" s="1023"/>
      <c r="L2" s="1023"/>
      <c r="M2" s="1024"/>
      <c r="N2" s="1025" t="s">
        <v>594</v>
      </c>
      <c r="O2" s="1026"/>
      <c r="P2" s="1026"/>
      <c r="Q2" s="1026"/>
      <c r="R2" s="1026"/>
      <c r="S2" s="1026"/>
      <c r="T2" s="1026"/>
      <c r="U2" s="1027"/>
      <c r="V2" s="1028" t="s">
        <v>595</v>
      </c>
      <c r="W2" s="1029"/>
      <c r="X2" s="1029"/>
      <c r="Y2" s="1029"/>
      <c r="Z2" s="1030"/>
      <c r="AA2" s="1021" t="s">
        <v>50</v>
      </c>
    </row>
    <row r="3" spans="1:54" ht="46.5" thickBot="1">
      <c r="A3" s="1020"/>
      <c r="B3" s="433">
        <v>44104</v>
      </c>
      <c r="C3" s="432" t="s">
        <v>596</v>
      </c>
      <c r="D3" s="432" t="s">
        <v>196</v>
      </c>
      <c r="E3" s="433">
        <v>43830</v>
      </c>
      <c r="F3" s="470" t="s">
        <v>597</v>
      </c>
      <c r="G3" s="472" t="s">
        <v>154</v>
      </c>
      <c r="H3" s="473" t="s">
        <v>62</v>
      </c>
      <c r="I3" s="473" t="s">
        <v>155</v>
      </c>
      <c r="J3" s="473" t="s">
        <v>157</v>
      </c>
      <c r="K3" s="473" t="s">
        <v>157</v>
      </c>
      <c r="L3" s="473" t="s">
        <v>64</v>
      </c>
      <c r="M3" s="474" t="s">
        <v>91</v>
      </c>
      <c r="N3" s="475" t="s">
        <v>160</v>
      </c>
      <c r="O3" s="476" t="s">
        <v>161</v>
      </c>
      <c r="P3" s="476" t="s">
        <v>162</v>
      </c>
      <c r="Q3" s="476" t="s">
        <v>67</v>
      </c>
      <c r="R3" s="476" t="s">
        <v>68</v>
      </c>
      <c r="S3" s="476" t="s">
        <v>163</v>
      </c>
      <c r="T3" s="476" t="s">
        <v>164</v>
      </c>
      <c r="U3" s="477" t="s">
        <v>165</v>
      </c>
      <c r="V3" s="478" t="s">
        <v>167</v>
      </c>
      <c r="W3" s="479" t="s">
        <v>71</v>
      </c>
      <c r="X3" s="479" t="s">
        <v>168</v>
      </c>
      <c r="Y3" s="479" t="s">
        <v>90</v>
      </c>
      <c r="Z3" s="480" t="s">
        <v>677</v>
      </c>
      <c r="AA3" s="1021"/>
    </row>
    <row r="4" spans="1:54" s="439" customFormat="1" ht="12" customHeight="1">
      <c r="A4" s="427" t="s">
        <v>3</v>
      </c>
      <c r="B4" s="434">
        <f>SUMIF('Clasificación 09.20'!D:D,'CA EF'!A4,'Clasificación 09.20'!G:G)</f>
        <v>0</v>
      </c>
      <c r="C4" s="428">
        <v>0</v>
      </c>
      <c r="D4" s="428">
        <v>0</v>
      </c>
      <c r="E4" s="457">
        <v>0</v>
      </c>
      <c r="F4" s="429">
        <f>+B4-E4+C4-D4</f>
        <v>0</v>
      </c>
      <c r="G4" s="471">
        <v>0</v>
      </c>
      <c r="H4" s="471">
        <v>0</v>
      </c>
      <c r="I4" s="471">
        <v>0</v>
      </c>
      <c r="J4" s="471">
        <v>0</v>
      </c>
      <c r="K4" s="471">
        <v>0</v>
      </c>
      <c r="L4" s="471">
        <v>0</v>
      </c>
      <c r="M4" s="471"/>
      <c r="N4" s="471">
        <v>0</v>
      </c>
      <c r="O4" s="471">
        <v>0</v>
      </c>
      <c r="P4" s="471">
        <v>0</v>
      </c>
      <c r="Q4" s="471">
        <v>0</v>
      </c>
      <c r="R4" s="471">
        <v>0</v>
      </c>
      <c r="S4" s="471"/>
      <c r="T4" s="471"/>
      <c r="U4" s="471"/>
      <c r="V4" s="471">
        <v>0</v>
      </c>
      <c r="W4" s="471">
        <v>0</v>
      </c>
      <c r="X4" s="471">
        <v>0</v>
      </c>
      <c r="Y4" s="471">
        <v>0</v>
      </c>
      <c r="Z4" s="471">
        <v>0</v>
      </c>
      <c r="AA4" s="653"/>
      <c r="AB4" s="438"/>
      <c r="AC4" s="438"/>
      <c r="AD4" s="438"/>
      <c r="AE4" s="438"/>
      <c r="AF4" s="438"/>
      <c r="AG4" s="438"/>
      <c r="AH4" s="438"/>
      <c r="AI4" s="438"/>
      <c r="AJ4" s="438"/>
      <c r="AK4" s="438"/>
      <c r="AL4" s="438"/>
      <c r="AM4" s="438"/>
      <c r="AN4" s="438"/>
      <c r="AO4" s="438"/>
      <c r="AP4" s="438"/>
      <c r="AQ4" s="438"/>
      <c r="AR4" s="438"/>
      <c r="AS4" s="438"/>
      <c r="AT4" s="438"/>
      <c r="AU4" s="438"/>
      <c r="AV4" s="438"/>
      <c r="AW4" s="438"/>
      <c r="AX4" s="438"/>
      <c r="AY4" s="438"/>
      <c r="AZ4" s="438"/>
      <c r="BA4" s="438"/>
      <c r="BB4" s="438"/>
    </row>
    <row r="5" spans="1:54" s="439" customFormat="1" ht="12" customHeight="1">
      <c r="A5" s="427" t="s">
        <v>4</v>
      </c>
      <c r="B5" s="434">
        <f>SUMIF('Clasificación 09.20'!D:D,'CA EF'!A5,'Clasificación 09.20'!G:G)</f>
        <v>0</v>
      </c>
      <c r="C5" s="428">
        <v>0</v>
      </c>
      <c r="D5" s="428">
        <v>0</v>
      </c>
      <c r="E5" s="457">
        <v>0</v>
      </c>
      <c r="F5" s="429">
        <f t="shared" ref="F5:F72" si="0">+B5-E5+C5-D5</f>
        <v>0</v>
      </c>
      <c r="G5" s="469">
        <v>0</v>
      </c>
      <c r="H5" s="469">
        <v>0</v>
      </c>
      <c r="I5" s="469">
        <v>0</v>
      </c>
      <c r="J5" s="469">
        <v>0</v>
      </c>
      <c r="K5" s="469">
        <v>0</v>
      </c>
      <c r="L5" s="469">
        <v>0</v>
      </c>
      <c r="M5" s="469"/>
      <c r="N5" s="469">
        <v>0</v>
      </c>
      <c r="O5" s="469">
        <v>0</v>
      </c>
      <c r="P5" s="469">
        <v>0</v>
      </c>
      <c r="Q5" s="469">
        <v>0</v>
      </c>
      <c r="R5" s="469">
        <v>0</v>
      </c>
      <c r="S5" s="469"/>
      <c r="T5" s="469"/>
      <c r="U5" s="469"/>
      <c r="V5" s="469">
        <v>0</v>
      </c>
      <c r="W5" s="469">
        <v>0</v>
      </c>
      <c r="X5" s="469">
        <v>0</v>
      </c>
      <c r="Y5" s="469">
        <v>0</v>
      </c>
      <c r="Z5" s="469">
        <v>0</v>
      </c>
      <c r="AA5" s="653">
        <f>SUM(F5:Z5)</f>
        <v>0</v>
      </c>
      <c r="AB5" s="438"/>
      <c r="AC5" s="438"/>
      <c r="AD5" s="438"/>
      <c r="AE5" s="438"/>
      <c r="AF5" s="438"/>
      <c r="AG5" s="438"/>
      <c r="AH5" s="438"/>
      <c r="AI5" s="438"/>
      <c r="AJ5" s="438"/>
      <c r="AK5" s="438"/>
      <c r="AL5" s="438"/>
      <c r="AM5" s="438"/>
      <c r="AN5" s="438"/>
      <c r="AO5" s="438"/>
      <c r="AP5" s="438"/>
      <c r="AQ5" s="438"/>
      <c r="AR5" s="438"/>
      <c r="AS5" s="438"/>
      <c r="AT5" s="438"/>
      <c r="AU5" s="438"/>
      <c r="AV5" s="438"/>
      <c r="AW5" s="438"/>
      <c r="AX5" s="438"/>
      <c r="AY5" s="438"/>
      <c r="AZ5" s="438"/>
      <c r="BA5" s="438"/>
      <c r="BB5" s="438"/>
    </row>
    <row r="6" spans="1:54" s="439" customFormat="1" ht="12" customHeight="1">
      <c r="A6" s="427" t="s">
        <v>5</v>
      </c>
      <c r="B6" s="434">
        <f>SUMIF('Clasificación 09.20'!D:D,'CA EF'!A6,'Clasificación 09.20'!G:G)</f>
        <v>0</v>
      </c>
      <c r="C6" s="428">
        <v>0</v>
      </c>
      <c r="D6" s="428">
        <v>0</v>
      </c>
      <c r="E6" s="457">
        <v>0</v>
      </c>
      <c r="F6" s="429">
        <f t="shared" si="0"/>
        <v>0</v>
      </c>
      <c r="G6" s="469">
        <v>0</v>
      </c>
      <c r="H6" s="469">
        <v>0</v>
      </c>
      <c r="I6" s="469">
        <v>0</v>
      </c>
      <c r="J6" s="469">
        <v>0</v>
      </c>
      <c r="K6" s="469">
        <v>0</v>
      </c>
      <c r="L6" s="469">
        <v>0</v>
      </c>
      <c r="M6" s="469"/>
      <c r="N6" s="469">
        <v>0</v>
      </c>
      <c r="O6" s="469">
        <v>0</v>
      </c>
      <c r="P6" s="469">
        <v>0</v>
      </c>
      <c r="Q6" s="469">
        <v>0</v>
      </c>
      <c r="R6" s="469">
        <v>0</v>
      </c>
      <c r="S6" s="469"/>
      <c r="T6" s="469"/>
      <c r="U6" s="469"/>
      <c r="V6" s="469">
        <v>0</v>
      </c>
      <c r="W6" s="469">
        <v>0</v>
      </c>
      <c r="X6" s="469">
        <v>0</v>
      </c>
      <c r="Y6" s="469">
        <v>0</v>
      </c>
      <c r="Z6" s="469">
        <v>0</v>
      </c>
      <c r="AA6" s="653">
        <f>SUM(F6:Z6)</f>
        <v>0</v>
      </c>
      <c r="AB6" s="438"/>
      <c r="AC6" s="438"/>
      <c r="AD6" s="438"/>
      <c r="AE6" s="438"/>
      <c r="AF6" s="438"/>
      <c r="AG6" s="438"/>
      <c r="AH6" s="438"/>
      <c r="AI6" s="438"/>
      <c r="AJ6" s="438"/>
      <c r="AK6" s="438"/>
      <c r="AL6" s="438"/>
      <c r="AM6" s="438"/>
      <c r="AN6" s="438"/>
      <c r="AO6" s="438"/>
      <c r="AP6" s="438"/>
      <c r="AQ6" s="438"/>
      <c r="AR6" s="438"/>
      <c r="AS6" s="438"/>
      <c r="AT6" s="438"/>
      <c r="AU6" s="438"/>
      <c r="AV6" s="438"/>
      <c r="AW6" s="438"/>
      <c r="AX6" s="438"/>
      <c r="AY6" s="438"/>
      <c r="AZ6" s="438"/>
      <c r="BA6" s="438"/>
      <c r="BB6" s="438"/>
    </row>
    <row r="7" spans="1:54" s="425" customFormat="1" ht="12" customHeight="1">
      <c r="A7" s="426" t="s">
        <v>171</v>
      </c>
      <c r="B7" s="429">
        <f>+SUMIF('BG 30.09.2020'!B:B,'CA EF'!A7,'BG 30.09.2020'!C:C)</f>
        <v>98670351</v>
      </c>
      <c r="C7" s="428">
        <v>0</v>
      </c>
      <c r="D7" s="428">
        <v>0</v>
      </c>
      <c r="E7" s="429">
        <f>SUMIF('BG 30.09.2020'!B:B,'CA EF'!A7,'BG 31.12.2019'!C:C)</f>
        <v>3549560066</v>
      </c>
      <c r="F7" s="429">
        <f t="shared" si="0"/>
        <v>-3450889715</v>
      </c>
      <c r="G7" s="469">
        <v>0</v>
      </c>
      <c r="H7" s="469">
        <v>0</v>
      </c>
      <c r="I7" s="469">
        <v>0</v>
      </c>
      <c r="J7" s="469">
        <v>0</v>
      </c>
      <c r="K7" s="469">
        <v>0</v>
      </c>
      <c r="L7" s="469">
        <v>0</v>
      </c>
      <c r="M7" s="469"/>
      <c r="N7" s="469">
        <v>0</v>
      </c>
      <c r="O7" s="469">
        <v>0</v>
      </c>
      <c r="P7" s="469">
        <v>0</v>
      </c>
      <c r="Q7" s="469">
        <v>0</v>
      </c>
      <c r="R7" s="469">
        <v>0</v>
      </c>
      <c r="S7" s="469"/>
      <c r="T7" s="469"/>
      <c r="U7" s="469"/>
      <c r="V7" s="469">
        <v>0</v>
      </c>
      <c r="W7" s="469">
        <v>0</v>
      </c>
      <c r="X7" s="469">
        <v>0</v>
      </c>
      <c r="Y7" s="469">
        <v>0</v>
      </c>
      <c r="Z7" s="469">
        <v>0</v>
      </c>
      <c r="AA7" s="653">
        <f t="shared" ref="AA7:AA10" si="1">SUM(F7:Z7)</f>
        <v>-3450889715</v>
      </c>
      <c r="AB7" s="424"/>
      <c r="AC7" s="424"/>
      <c r="AD7" s="424"/>
      <c r="AE7" s="424"/>
      <c r="AF7" s="424"/>
      <c r="AG7" s="424"/>
      <c r="AH7" s="424"/>
      <c r="AI7" s="424"/>
      <c r="AJ7" s="424"/>
      <c r="AK7" s="424"/>
      <c r="AL7" s="424"/>
      <c r="AM7" s="424"/>
      <c r="AN7" s="424"/>
      <c r="AO7" s="424"/>
      <c r="AP7" s="424"/>
      <c r="AQ7" s="424"/>
      <c r="AR7" s="424"/>
      <c r="AS7" s="424"/>
      <c r="AT7" s="424"/>
      <c r="AU7" s="424"/>
      <c r="AV7" s="424"/>
      <c r="AW7" s="424"/>
      <c r="AX7" s="424"/>
      <c r="AY7" s="424"/>
      <c r="AZ7" s="424"/>
      <c r="BA7" s="424"/>
      <c r="BB7" s="424"/>
    </row>
    <row r="8" spans="1:54" s="425" customFormat="1" ht="12" customHeight="1">
      <c r="A8" s="426" t="s">
        <v>176</v>
      </c>
      <c r="B8" s="429">
        <f>+SUMIF('BG 30.09.2020'!B:B,'CA EF'!A8,'BG 30.09.2020'!C:C)</f>
        <v>974150455</v>
      </c>
      <c r="C8" s="428">
        <v>0</v>
      </c>
      <c r="D8" s="428">
        <v>0</v>
      </c>
      <c r="E8" s="429">
        <f>+SUMIF('BG 31.12.2019'!B:B,'CA EF'!A8,'BG 31.12.2019'!C:C)</f>
        <v>1589039477</v>
      </c>
      <c r="F8" s="429">
        <f t="shared" si="0"/>
        <v>-614889022</v>
      </c>
      <c r="G8" s="469">
        <v>0</v>
      </c>
      <c r="H8" s="469">
        <v>0</v>
      </c>
      <c r="I8" s="469">
        <v>0</v>
      </c>
      <c r="J8" s="469">
        <v>0</v>
      </c>
      <c r="K8" s="469">
        <v>0</v>
      </c>
      <c r="L8" s="469">
        <v>0</v>
      </c>
      <c r="M8" s="469"/>
      <c r="N8" s="469">
        <v>0</v>
      </c>
      <c r="O8" s="469">
        <v>0</v>
      </c>
      <c r="P8" s="469">
        <v>0</v>
      </c>
      <c r="Q8" s="469">
        <v>0</v>
      </c>
      <c r="R8" s="469">
        <v>0</v>
      </c>
      <c r="S8" s="469"/>
      <c r="T8" s="469"/>
      <c r="U8" s="469"/>
      <c r="V8" s="469">
        <v>0</v>
      </c>
      <c r="W8" s="469">
        <v>0</v>
      </c>
      <c r="X8" s="469">
        <v>0</v>
      </c>
      <c r="Y8" s="469">
        <v>0</v>
      </c>
      <c r="Z8" s="469">
        <v>0</v>
      </c>
      <c r="AA8" s="653">
        <f t="shared" si="1"/>
        <v>-614889022</v>
      </c>
      <c r="AB8" s="424"/>
      <c r="AC8" s="424"/>
      <c r="AD8" s="424"/>
      <c r="AE8" s="424"/>
      <c r="AF8" s="424"/>
      <c r="AG8" s="424"/>
      <c r="AH8" s="424"/>
      <c r="AI8" s="424"/>
      <c r="AJ8" s="424"/>
      <c r="AK8" s="424"/>
      <c r="AL8" s="424"/>
      <c r="AM8" s="424"/>
      <c r="AN8" s="424"/>
      <c r="AO8" s="424"/>
      <c r="AP8" s="424"/>
      <c r="AQ8" s="424"/>
      <c r="AR8" s="424"/>
      <c r="AS8" s="424"/>
      <c r="AT8" s="424"/>
      <c r="AU8" s="424"/>
      <c r="AV8" s="424"/>
      <c r="AW8" s="424"/>
      <c r="AX8" s="424"/>
      <c r="AY8" s="424"/>
      <c r="AZ8" s="424"/>
      <c r="BA8" s="424"/>
      <c r="BB8" s="424"/>
    </row>
    <row r="9" spans="1:54" s="439" customFormat="1" ht="12" customHeight="1">
      <c r="A9" s="427" t="s">
        <v>177</v>
      </c>
      <c r="B9" s="434">
        <f>SUMIF('Clasificación 09.20'!D:D,'CA EF'!A9,'Clasificación 09.20'!G:G)</f>
        <v>0</v>
      </c>
      <c r="C9" s="428">
        <v>0</v>
      </c>
      <c r="D9" s="428">
        <v>0</v>
      </c>
      <c r="E9" s="429">
        <v>0</v>
      </c>
      <c r="F9" s="429">
        <f t="shared" si="0"/>
        <v>0</v>
      </c>
      <c r="G9" s="469">
        <v>0</v>
      </c>
      <c r="H9" s="469">
        <v>0</v>
      </c>
      <c r="I9" s="469">
        <v>0</v>
      </c>
      <c r="J9" s="469">
        <v>0</v>
      </c>
      <c r="K9" s="469">
        <v>0</v>
      </c>
      <c r="L9" s="469">
        <v>0</v>
      </c>
      <c r="M9" s="469"/>
      <c r="N9" s="469">
        <v>0</v>
      </c>
      <c r="O9" s="469">
        <v>0</v>
      </c>
      <c r="P9" s="469">
        <v>0</v>
      </c>
      <c r="Q9" s="469">
        <v>0</v>
      </c>
      <c r="R9" s="469">
        <v>0</v>
      </c>
      <c r="S9" s="469"/>
      <c r="T9" s="469"/>
      <c r="U9" s="469"/>
      <c r="V9" s="469">
        <v>0</v>
      </c>
      <c r="W9" s="469">
        <v>0</v>
      </c>
      <c r="X9" s="469">
        <v>0</v>
      </c>
      <c r="Y9" s="469">
        <v>0</v>
      </c>
      <c r="Z9" s="469">
        <v>0</v>
      </c>
      <c r="AA9" s="653">
        <f t="shared" si="1"/>
        <v>0</v>
      </c>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438"/>
      <c r="BA9" s="438"/>
      <c r="BB9" s="438"/>
    </row>
    <row r="10" spans="1:54" s="439" customFormat="1" ht="12" customHeight="1">
      <c r="A10" s="427" t="s">
        <v>503</v>
      </c>
      <c r="B10" s="434">
        <f>SUMIF('Clasificación 09.20'!D:D,'CA EF'!A10,'Clasificación 09.20'!G:G)</f>
        <v>0</v>
      </c>
      <c r="C10" s="457">
        <v>0</v>
      </c>
      <c r="D10" s="457">
        <v>0</v>
      </c>
      <c r="E10" s="429">
        <v>0</v>
      </c>
      <c r="F10" s="429">
        <f t="shared" si="0"/>
        <v>0</v>
      </c>
      <c r="G10" s="469">
        <v>0</v>
      </c>
      <c r="H10" s="469">
        <v>0</v>
      </c>
      <c r="I10" s="469">
        <v>0</v>
      </c>
      <c r="J10" s="469">
        <v>0</v>
      </c>
      <c r="K10" s="469">
        <v>0</v>
      </c>
      <c r="L10" s="469">
        <v>0</v>
      </c>
      <c r="M10" s="469"/>
      <c r="N10" s="469">
        <v>0</v>
      </c>
      <c r="O10" s="469">
        <v>0</v>
      </c>
      <c r="P10" s="469">
        <v>0</v>
      </c>
      <c r="Q10" s="469">
        <v>0</v>
      </c>
      <c r="R10" s="469">
        <v>0</v>
      </c>
      <c r="S10" s="469"/>
      <c r="T10" s="469"/>
      <c r="U10" s="469"/>
      <c r="V10" s="469">
        <v>0</v>
      </c>
      <c r="W10" s="469">
        <v>0</v>
      </c>
      <c r="X10" s="469">
        <v>0</v>
      </c>
      <c r="Y10" s="469">
        <v>0</v>
      </c>
      <c r="Z10" s="469">
        <v>0</v>
      </c>
      <c r="AA10" s="653">
        <f t="shared" si="1"/>
        <v>0</v>
      </c>
      <c r="AB10" s="438"/>
      <c r="AC10" s="438"/>
      <c r="AD10" s="438"/>
      <c r="AE10" s="438"/>
      <c r="AF10" s="438"/>
      <c r="AG10" s="438"/>
      <c r="AH10" s="438"/>
      <c r="AI10" s="438"/>
      <c r="AJ10" s="438"/>
      <c r="AK10" s="438"/>
      <c r="AL10" s="438"/>
      <c r="AM10" s="438"/>
      <c r="AN10" s="438"/>
      <c r="AO10" s="438"/>
      <c r="AP10" s="438"/>
      <c r="AQ10" s="438"/>
      <c r="AR10" s="438"/>
      <c r="AS10" s="438"/>
      <c r="AT10" s="438"/>
      <c r="AU10" s="438"/>
      <c r="AV10" s="438"/>
      <c r="AW10" s="438"/>
      <c r="AX10" s="438"/>
      <c r="AY10" s="438"/>
      <c r="AZ10" s="438"/>
      <c r="BA10" s="438"/>
      <c r="BB10" s="438"/>
    </row>
    <row r="11" spans="1:54" s="439" customFormat="1" ht="12" customHeight="1">
      <c r="A11" s="427" t="s">
        <v>504</v>
      </c>
      <c r="B11" s="434">
        <f>SUMIF('Clasificación 09.20'!D:D,'CA EF'!A11,'Clasificación 09.20'!G:G)</f>
        <v>0</v>
      </c>
      <c r="C11" s="457">
        <v>0</v>
      </c>
      <c r="D11" s="457">
        <v>0</v>
      </c>
      <c r="E11" s="429">
        <v>0</v>
      </c>
      <c r="F11" s="429">
        <f t="shared" si="0"/>
        <v>0</v>
      </c>
      <c r="G11" s="469">
        <v>0</v>
      </c>
      <c r="H11" s="469">
        <v>0</v>
      </c>
      <c r="I11" s="469">
        <v>0</v>
      </c>
      <c r="J11" s="469">
        <v>0</v>
      </c>
      <c r="K11" s="469">
        <v>0</v>
      </c>
      <c r="L11" s="469">
        <v>0</v>
      </c>
      <c r="M11" s="469"/>
      <c r="N11" s="469">
        <v>0</v>
      </c>
      <c r="O11" s="469">
        <v>0</v>
      </c>
      <c r="P11" s="469">
        <v>0</v>
      </c>
      <c r="Q11" s="469">
        <v>0</v>
      </c>
      <c r="R11" s="469">
        <v>0</v>
      </c>
      <c r="S11" s="469"/>
      <c r="T11" s="469"/>
      <c r="U11" s="469"/>
      <c r="V11" s="469">
        <v>0</v>
      </c>
      <c r="W11" s="469">
        <v>0</v>
      </c>
      <c r="X11" s="469">
        <v>0</v>
      </c>
      <c r="Y11" s="469">
        <v>0</v>
      </c>
      <c r="Z11" s="469">
        <v>0</v>
      </c>
      <c r="AA11" s="653">
        <v>0</v>
      </c>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row>
    <row r="12" spans="1:54" s="650" customFormat="1" ht="12" customHeight="1">
      <c r="A12" s="426" t="s">
        <v>554</v>
      </c>
      <c r="B12" s="429">
        <f>+SUMIF('BG 30.09.2020'!B:B,'CA EF'!A12,'BG 30.09.2020'!C:C)</f>
        <v>0</v>
      </c>
      <c r="C12" s="428"/>
      <c r="D12" s="428"/>
      <c r="E12" s="429">
        <f>+SUMIF('BG 31.12.2019'!B:B,'CA EF'!A12,'BG 31.12.2019'!C:C)</f>
        <v>0</v>
      </c>
      <c r="F12" s="429">
        <f t="shared" si="0"/>
        <v>0</v>
      </c>
      <c r="G12" s="469">
        <v>0</v>
      </c>
      <c r="H12" s="469">
        <v>0</v>
      </c>
      <c r="I12" s="469">
        <v>0</v>
      </c>
      <c r="J12" s="469">
        <v>0</v>
      </c>
      <c r="K12" s="469">
        <v>0</v>
      </c>
      <c r="L12" s="469">
        <v>0</v>
      </c>
      <c r="M12" s="469"/>
      <c r="N12" s="469">
        <v>0</v>
      </c>
      <c r="O12" s="469">
        <f>-F12</f>
        <v>0</v>
      </c>
      <c r="P12" s="469">
        <v>0</v>
      </c>
      <c r="Q12" s="469">
        <v>0</v>
      </c>
      <c r="R12" s="469">
        <v>0</v>
      </c>
      <c r="S12" s="483">
        <v>0</v>
      </c>
      <c r="T12" s="469"/>
      <c r="U12" s="469"/>
      <c r="V12" s="469">
        <v>0</v>
      </c>
      <c r="W12" s="469">
        <v>0</v>
      </c>
      <c r="X12" s="469">
        <v>0</v>
      </c>
      <c r="Y12" s="469">
        <v>0</v>
      </c>
      <c r="Z12" s="469">
        <v>0</v>
      </c>
      <c r="AA12" s="653">
        <v>0</v>
      </c>
      <c r="AB12" s="649"/>
      <c r="AC12" s="649"/>
      <c r="AD12" s="649"/>
      <c r="AE12" s="649"/>
      <c r="AF12" s="649"/>
      <c r="AG12" s="649"/>
      <c r="AH12" s="649"/>
      <c r="AI12" s="649"/>
      <c r="AJ12" s="649"/>
      <c r="AK12" s="649"/>
      <c r="AL12" s="649"/>
      <c r="AM12" s="649"/>
      <c r="AN12" s="649"/>
      <c r="AO12" s="649"/>
      <c r="AP12" s="649"/>
      <c r="AQ12" s="649"/>
      <c r="AR12" s="649"/>
      <c r="AS12" s="649"/>
      <c r="AT12" s="649"/>
      <c r="AU12" s="649"/>
      <c r="AV12" s="649"/>
      <c r="AW12" s="649"/>
      <c r="AX12" s="649"/>
      <c r="AY12" s="649"/>
      <c r="AZ12" s="649"/>
      <c r="BA12" s="649"/>
      <c r="BB12" s="649"/>
    </row>
    <row r="13" spans="1:54" s="650" customFormat="1" ht="12" customHeight="1">
      <c r="A13" s="426" t="s">
        <v>555</v>
      </c>
      <c r="B13" s="429">
        <f>+SUMIF('BG 30.09.2020'!B:B,'CA EF'!A13,'BG 30.09.2020'!C:C)</f>
        <v>6993318720</v>
      </c>
      <c r="C13" s="428">
        <v>0</v>
      </c>
      <c r="D13" s="428">
        <v>0</v>
      </c>
      <c r="E13" s="429">
        <f>+SUMIF('BG 31.12.2019'!B:B,'CA EF'!A13,'BG 31.12.2019'!C:C)</f>
        <v>1153177070</v>
      </c>
      <c r="F13" s="429">
        <f t="shared" si="0"/>
        <v>5840141650</v>
      </c>
      <c r="G13" s="469">
        <v>0</v>
      </c>
      <c r="H13" s="469">
        <v>0</v>
      </c>
      <c r="I13" s="469">
        <v>0</v>
      </c>
      <c r="J13" s="469">
        <v>0</v>
      </c>
      <c r="K13" s="469">
        <v>0</v>
      </c>
      <c r="L13" s="469">
        <v>0</v>
      </c>
      <c r="M13" s="469"/>
      <c r="N13" s="469">
        <v>0</v>
      </c>
      <c r="O13" s="469">
        <v>0</v>
      </c>
      <c r="P13" s="469">
        <v>0</v>
      </c>
      <c r="Q13" s="469">
        <v>0</v>
      </c>
      <c r="R13" s="469">
        <v>0</v>
      </c>
      <c r="S13" s="469">
        <f>-F13</f>
        <v>-5840141650</v>
      </c>
      <c r="T13" s="469"/>
      <c r="U13" s="469"/>
      <c r="V13" s="469">
        <v>0</v>
      </c>
      <c r="W13" s="469">
        <v>0</v>
      </c>
      <c r="X13" s="469">
        <v>0</v>
      </c>
      <c r="Y13" s="469">
        <v>0</v>
      </c>
      <c r="Z13" s="469">
        <v>0</v>
      </c>
      <c r="AA13" s="653">
        <f>SUM(F13:Z13)</f>
        <v>0</v>
      </c>
      <c r="AB13" s="649"/>
      <c r="AC13" s="649"/>
      <c r="AD13" s="649"/>
      <c r="AE13" s="649"/>
      <c r="AF13" s="649"/>
      <c r="AG13" s="649"/>
      <c r="AH13" s="649"/>
      <c r="AI13" s="649"/>
      <c r="AJ13" s="649"/>
      <c r="AK13" s="649"/>
      <c r="AL13" s="649"/>
      <c r="AM13" s="649"/>
      <c r="AN13" s="649"/>
      <c r="AO13" s="649"/>
      <c r="AP13" s="649"/>
      <c r="AQ13" s="649"/>
      <c r="AR13" s="649"/>
      <c r="AS13" s="649"/>
      <c r="AT13" s="649"/>
      <c r="AU13" s="649"/>
      <c r="AV13" s="649"/>
      <c r="AW13" s="649"/>
      <c r="AX13" s="649"/>
      <c r="AY13" s="649"/>
      <c r="AZ13" s="649"/>
      <c r="BA13" s="649"/>
      <c r="BB13" s="649"/>
    </row>
    <row r="14" spans="1:54" s="650" customFormat="1" ht="12" customHeight="1">
      <c r="A14" s="426" t="s">
        <v>506</v>
      </c>
      <c r="B14" s="429">
        <f>+SUMIF('BG 30.09.2020'!B:B,'CA EF'!A14,'BG 30.09.2020'!C:C)</f>
        <v>1395872000</v>
      </c>
      <c r="C14" s="428">
        <v>0</v>
      </c>
      <c r="D14" s="428">
        <v>0</v>
      </c>
      <c r="E14" s="429">
        <f>+SUMIF('BG 31.12.2019'!B:B,'CA EF'!A14,'BG 31.12.2019'!C:C)</f>
        <v>0</v>
      </c>
      <c r="F14" s="429">
        <f t="shared" si="0"/>
        <v>1395872000</v>
      </c>
      <c r="G14" s="469">
        <v>0</v>
      </c>
      <c r="H14" s="469">
        <v>0</v>
      </c>
      <c r="I14" s="469">
        <v>0</v>
      </c>
      <c r="J14" s="469">
        <v>0</v>
      </c>
      <c r="K14" s="469">
        <v>0</v>
      </c>
      <c r="L14" s="469">
        <v>0</v>
      </c>
      <c r="M14" s="469"/>
      <c r="N14" s="469">
        <v>0</v>
      </c>
      <c r="O14" s="469">
        <v>0</v>
      </c>
      <c r="P14" s="469">
        <v>0</v>
      </c>
      <c r="Q14" s="469">
        <v>0</v>
      </c>
      <c r="R14" s="469">
        <v>0</v>
      </c>
      <c r="S14" s="469">
        <f>-F14</f>
        <v>-1395872000</v>
      </c>
      <c r="T14" s="469"/>
      <c r="U14" s="469"/>
      <c r="V14" s="469">
        <v>0</v>
      </c>
      <c r="W14" s="469">
        <v>0</v>
      </c>
      <c r="X14" s="469">
        <v>0</v>
      </c>
      <c r="Y14" s="469">
        <v>0</v>
      </c>
      <c r="Z14" s="469">
        <v>0</v>
      </c>
      <c r="AA14" s="653">
        <f t="shared" ref="AA14:AA78" si="2">SUM(F14:Z14)</f>
        <v>0</v>
      </c>
      <c r="AB14" s="649"/>
      <c r="AC14" s="649"/>
      <c r="AD14" s="649"/>
      <c r="AE14" s="649"/>
      <c r="AF14" s="649"/>
      <c r="AG14" s="649"/>
      <c r="AH14" s="649"/>
      <c r="AI14" s="649"/>
      <c r="AJ14" s="649"/>
      <c r="AK14" s="649"/>
      <c r="AL14" s="649"/>
      <c r="AM14" s="649"/>
      <c r="AN14" s="649"/>
      <c r="AO14" s="649"/>
      <c r="AP14" s="649"/>
      <c r="AQ14" s="649"/>
      <c r="AR14" s="649"/>
      <c r="AS14" s="649"/>
      <c r="AT14" s="649"/>
      <c r="AU14" s="649"/>
      <c r="AV14" s="649"/>
      <c r="AW14" s="649"/>
      <c r="AX14" s="649"/>
      <c r="AY14" s="649"/>
      <c r="AZ14" s="649"/>
      <c r="BA14" s="649"/>
      <c r="BB14" s="649"/>
    </row>
    <row r="15" spans="1:54" s="650" customFormat="1" ht="12" customHeight="1">
      <c r="A15" s="426" t="s">
        <v>507</v>
      </c>
      <c r="B15" s="429">
        <f>+SUMIF('BG 30.09.2020'!B:B,'CA EF'!A15,'BG 30.09.2020'!C:C)</f>
        <v>10400000000</v>
      </c>
      <c r="C15" s="428">
        <v>0</v>
      </c>
      <c r="D15" s="428">
        <v>0</v>
      </c>
      <c r="E15" s="429">
        <f>+SUMIF('BG 31.12.2019'!B:B,'CA EF'!A15,'BG 31.12.2019'!C:C)</f>
        <v>492000000</v>
      </c>
      <c r="F15" s="429">
        <f t="shared" si="0"/>
        <v>9908000000</v>
      </c>
      <c r="G15" s="469">
        <v>0</v>
      </c>
      <c r="H15" s="469">
        <v>0</v>
      </c>
      <c r="I15" s="469">
        <v>0</v>
      </c>
      <c r="J15" s="469">
        <v>0</v>
      </c>
      <c r="K15" s="469">
        <v>0</v>
      </c>
      <c r="L15" s="469">
        <v>0</v>
      </c>
      <c r="M15" s="469"/>
      <c r="N15" s="469">
        <v>0</v>
      </c>
      <c r="O15" s="469">
        <v>0</v>
      </c>
      <c r="P15" s="469">
        <v>0</v>
      </c>
      <c r="Q15" s="469">
        <v>0</v>
      </c>
      <c r="R15" s="469">
        <v>0</v>
      </c>
      <c r="S15" s="469">
        <f>-F15</f>
        <v>-9908000000</v>
      </c>
      <c r="T15" s="469"/>
      <c r="U15" s="469"/>
      <c r="V15" s="469">
        <v>0</v>
      </c>
      <c r="W15" s="469">
        <v>0</v>
      </c>
      <c r="X15" s="469">
        <v>0</v>
      </c>
      <c r="Y15" s="469">
        <v>0</v>
      </c>
      <c r="Z15" s="469">
        <v>0</v>
      </c>
      <c r="AA15" s="653">
        <f t="shared" si="2"/>
        <v>0</v>
      </c>
      <c r="AB15" s="649"/>
      <c r="AC15" s="649"/>
      <c r="AD15" s="649"/>
      <c r="AE15" s="649"/>
      <c r="AF15" s="649"/>
      <c r="AG15" s="649"/>
      <c r="AH15" s="649"/>
      <c r="AI15" s="649"/>
      <c r="AJ15" s="649"/>
      <c r="AK15" s="649"/>
      <c r="AL15" s="649"/>
      <c r="AM15" s="649"/>
      <c r="AN15" s="649"/>
      <c r="AO15" s="649"/>
      <c r="AP15" s="649"/>
      <c r="AQ15" s="649"/>
      <c r="AR15" s="649"/>
      <c r="AS15" s="649"/>
      <c r="AT15" s="649"/>
      <c r="AU15" s="649"/>
      <c r="AV15" s="649"/>
      <c r="AW15" s="649"/>
      <c r="AX15" s="649"/>
      <c r="AY15" s="649"/>
      <c r="AZ15" s="649"/>
      <c r="BA15" s="649"/>
      <c r="BB15" s="649"/>
    </row>
    <row r="16" spans="1:54" s="650" customFormat="1" ht="12" customHeight="1">
      <c r="A16" s="426" t="s">
        <v>186</v>
      </c>
      <c r="B16" s="429">
        <f>+SUMIF('BG 30.09.2020'!B:B,'CA EF'!A16,'BG 30.09.2020'!C:C)</f>
        <v>4536278164</v>
      </c>
      <c r="C16" s="428">
        <v>0</v>
      </c>
      <c r="D16" s="428">
        <v>0</v>
      </c>
      <c r="E16" s="429">
        <f>+SUMIF('BG 31.12.2019'!B:B,'CA EF'!A16,'BG 31.12.2019'!C:C)</f>
        <v>1352889300</v>
      </c>
      <c r="F16" s="429">
        <f t="shared" si="0"/>
        <v>3183388864</v>
      </c>
      <c r="G16" s="469">
        <v>0</v>
      </c>
      <c r="H16" s="469">
        <v>0</v>
      </c>
      <c r="I16" s="469">
        <v>0</v>
      </c>
      <c r="J16" s="469">
        <v>0</v>
      </c>
      <c r="K16" s="469">
        <v>0</v>
      </c>
      <c r="L16" s="469">
        <v>0</v>
      </c>
      <c r="M16" s="469"/>
      <c r="N16" s="469">
        <v>0</v>
      </c>
      <c r="O16" s="469">
        <v>0</v>
      </c>
      <c r="P16" s="469">
        <v>0</v>
      </c>
      <c r="Q16" s="469">
        <v>0</v>
      </c>
      <c r="R16" s="469">
        <v>0</v>
      </c>
      <c r="S16" s="469">
        <f>-F16</f>
        <v>-3183388864</v>
      </c>
      <c r="T16" s="469"/>
      <c r="U16" s="469"/>
      <c r="V16" s="469">
        <v>0</v>
      </c>
      <c r="W16" s="469">
        <v>0</v>
      </c>
      <c r="X16" s="469">
        <v>0</v>
      </c>
      <c r="Y16" s="469">
        <v>0</v>
      </c>
      <c r="Z16" s="469">
        <v>0</v>
      </c>
      <c r="AA16" s="653">
        <f t="shared" si="2"/>
        <v>0</v>
      </c>
      <c r="AB16" s="649"/>
      <c r="AC16" s="649"/>
      <c r="AD16" s="649"/>
      <c r="AE16" s="649"/>
      <c r="AF16" s="649"/>
      <c r="AG16" s="649"/>
      <c r="AH16" s="649"/>
      <c r="AI16" s="649"/>
      <c r="AJ16" s="649"/>
      <c r="AK16" s="649"/>
      <c r="AL16" s="649"/>
      <c r="AM16" s="649"/>
      <c r="AN16" s="649"/>
      <c r="AO16" s="649"/>
      <c r="AP16" s="649"/>
      <c r="AQ16" s="649"/>
      <c r="AR16" s="649"/>
      <c r="AS16" s="649"/>
      <c r="AT16" s="649"/>
      <c r="AU16" s="649"/>
      <c r="AV16" s="649"/>
      <c r="AW16" s="649"/>
      <c r="AX16" s="649"/>
      <c r="AY16" s="649"/>
      <c r="AZ16" s="649"/>
      <c r="BA16" s="649"/>
      <c r="BB16" s="649"/>
    </row>
    <row r="17" spans="1:54" s="652" customFormat="1" ht="12" customHeight="1">
      <c r="A17" s="427" t="s">
        <v>508</v>
      </c>
      <c r="B17" s="429">
        <v>0</v>
      </c>
      <c r="C17" s="457">
        <v>0</v>
      </c>
      <c r="D17" s="457">
        <v>0</v>
      </c>
      <c r="E17" s="429">
        <v>0</v>
      </c>
      <c r="F17" s="429">
        <f t="shared" si="0"/>
        <v>0</v>
      </c>
      <c r="G17" s="469">
        <v>0</v>
      </c>
      <c r="H17" s="469">
        <v>0</v>
      </c>
      <c r="I17" s="469">
        <v>0</v>
      </c>
      <c r="J17" s="469">
        <v>0</v>
      </c>
      <c r="K17" s="469">
        <v>0</v>
      </c>
      <c r="L17" s="469">
        <v>0</v>
      </c>
      <c r="M17" s="469"/>
      <c r="N17" s="469">
        <v>0</v>
      </c>
      <c r="O17" s="469">
        <v>0</v>
      </c>
      <c r="P17" s="469">
        <v>0</v>
      </c>
      <c r="Q17" s="469">
        <v>0</v>
      </c>
      <c r="R17" s="469">
        <v>0</v>
      </c>
      <c r="S17" s="469">
        <v>0</v>
      </c>
      <c r="T17" s="469"/>
      <c r="U17" s="469"/>
      <c r="V17" s="469">
        <v>0</v>
      </c>
      <c r="W17" s="469">
        <v>0</v>
      </c>
      <c r="X17" s="469">
        <v>0</v>
      </c>
      <c r="Y17" s="469">
        <v>0</v>
      </c>
      <c r="Z17" s="469">
        <v>0</v>
      </c>
      <c r="AA17" s="653">
        <f t="shared" si="2"/>
        <v>0</v>
      </c>
      <c r="AB17" s="651"/>
      <c r="AC17" s="651"/>
      <c r="AD17" s="651"/>
      <c r="AE17" s="651"/>
      <c r="AF17" s="651"/>
      <c r="AG17" s="651"/>
      <c r="AH17" s="651"/>
      <c r="AI17" s="651"/>
      <c r="AJ17" s="651"/>
      <c r="AK17" s="651"/>
      <c r="AL17" s="651"/>
      <c r="AM17" s="651"/>
      <c r="AN17" s="651"/>
      <c r="AO17" s="651"/>
      <c r="AP17" s="651"/>
      <c r="AQ17" s="651"/>
      <c r="AR17" s="651"/>
      <c r="AS17" s="651"/>
      <c r="AT17" s="651"/>
      <c r="AU17" s="651"/>
      <c r="AV17" s="651"/>
      <c r="AW17" s="651"/>
      <c r="AX17" s="651"/>
      <c r="AY17" s="651"/>
      <c r="AZ17" s="651"/>
      <c r="BA17" s="651"/>
      <c r="BB17" s="651"/>
    </row>
    <row r="18" spans="1:54" s="650" customFormat="1" ht="12" customHeight="1">
      <c r="A18" s="426" t="s">
        <v>509</v>
      </c>
      <c r="B18" s="429">
        <f>+SUMIF('BG 30.09.2020'!B:B,'CA EF'!A18,'BG 30.09.2020'!C:C)</f>
        <v>19000000</v>
      </c>
      <c r="C18" s="428">
        <v>0</v>
      </c>
      <c r="D18" s="428">
        <v>0</v>
      </c>
      <c r="E18" s="429">
        <f>+SUMIF('BG 31.12.2019'!B:B,'CA EF'!A18,'BG 31.12.2019'!C:C)</f>
        <v>512000000</v>
      </c>
      <c r="F18" s="429">
        <f t="shared" si="0"/>
        <v>-493000000</v>
      </c>
      <c r="G18" s="469">
        <v>0</v>
      </c>
      <c r="H18" s="469">
        <v>0</v>
      </c>
      <c r="I18" s="469">
        <v>0</v>
      </c>
      <c r="J18" s="469">
        <v>0</v>
      </c>
      <c r="K18" s="469">
        <v>0</v>
      </c>
      <c r="L18" s="469">
        <v>0</v>
      </c>
      <c r="M18" s="469"/>
      <c r="N18" s="469">
        <v>0</v>
      </c>
      <c r="O18" s="469">
        <v>0</v>
      </c>
      <c r="P18" s="469">
        <v>0</v>
      </c>
      <c r="Q18" s="469">
        <v>0</v>
      </c>
      <c r="R18" s="469">
        <v>0</v>
      </c>
      <c r="S18" s="469">
        <f t="shared" ref="S18:S28" si="3">-F18</f>
        <v>493000000</v>
      </c>
      <c r="T18" s="469"/>
      <c r="U18" s="469"/>
      <c r="V18" s="469">
        <v>0</v>
      </c>
      <c r="W18" s="469">
        <v>0</v>
      </c>
      <c r="X18" s="469">
        <v>0</v>
      </c>
      <c r="Y18" s="469">
        <v>0</v>
      </c>
      <c r="Z18" s="469">
        <v>0</v>
      </c>
      <c r="AA18" s="653">
        <f t="shared" si="2"/>
        <v>0</v>
      </c>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row>
    <row r="19" spans="1:54" s="650" customFormat="1" ht="12" customHeight="1">
      <c r="A19" s="426" t="s">
        <v>640</v>
      </c>
      <c r="B19" s="429">
        <f>+SUMIF('BG 30.09.2020'!B:B,'CA EF'!A19,'BG 30.09.2020'!C:C)</f>
        <v>0</v>
      </c>
      <c r="C19" s="428">
        <v>0</v>
      </c>
      <c r="D19" s="428">
        <v>0</v>
      </c>
      <c r="E19" s="429">
        <f>+SUMIF('BG 31.12.2019'!B:B,'CA EF'!A19,'BG 31.12.2019'!C:C)</f>
        <v>1423754930</v>
      </c>
      <c r="F19" s="429">
        <f t="shared" si="0"/>
        <v>-1423754930</v>
      </c>
      <c r="G19" s="469"/>
      <c r="H19" s="469"/>
      <c r="I19" s="469"/>
      <c r="J19" s="469"/>
      <c r="K19" s="469"/>
      <c r="L19" s="469"/>
      <c r="M19" s="469"/>
      <c r="N19" s="469"/>
      <c r="O19" s="469">
        <v>0</v>
      </c>
      <c r="P19" s="469"/>
      <c r="Q19" s="469"/>
      <c r="R19" s="469"/>
      <c r="S19" s="469">
        <f t="shared" si="3"/>
        <v>1423754930</v>
      </c>
      <c r="T19" s="469"/>
      <c r="U19" s="469"/>
      <c r="V19" s="469"/>
      <c r="W19" s="469"/>
      <c r="X19" s="469"/>
      <c r="Y19" s="469"/>
      <c r="Z19" s="469"/>
      <c r="AA19" s="653">
        <f t="shared" si="2"/>
        <v>0</v>
      </c>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row>
    <row r="20" spans="1:54" s="650" customFormat="1" ht="12" customHeight="1">
      <c r="A20" s="426" t="s">
        <v>1144</v>
      </c>
      <c r="B20" s="429">
        <f>+SUMIF('BG 30.09.2020'!B:B,'CA EF'!A20,'BG 30.09.2020'!C:C)</f>
        <v>115000000</v>
      </c>
      <c r="C20" s="428">
        <v>0</v>
      </c>
      <c r="D20" s="428">
        <v>0</v>
      </c>
      <c r="E20" s="429">
        <f>+SUMIF('BG 31.12.2019'!B:B,'CA EF'!A20,'BG 31.12.2019'!C:C)</f>
        <v>0</v>
      </c>
      <c r="F20" s="429">
        <f t="shared" si="0"/>
        <v>115000000</v>
      </c>
      <c r="G20" s="469">
        <v>0</v>
      </c>
      <c r="H20" s="469">
        <v>0</v>
      </c>
      <c r="I20" s="469">
        <v>0</v>
      </c>
      <c r="J20" s="469">
        <v>0</v>
      </c>
      <c r="K20" s="469">
        <v>0</v>
      </c>
      <c r="L20" s="469">
        <v>0</v>
      </c>
      <c r="M20" s="469"/>
      <c r="N20" s="469">
        <v>0</v>
      </c>
      <c r="O20" s="469">
        <v>0</v>
      </c>
      <c r="P20" s="469">
        <v>0</v>
      </c>
      <c r="Q20" s="469">
        <v>0</v>
      </c>
      <c r="R20" s="469">
        <v>0</v>
      </c>
      <c r="S20" s="469">
        <f t="shared" si="3"/>
        <v>-115000000</v>
      </c>
      <c r="T20" s="469"/>
      <c r="U20" s="469"/>
      <c r="V20" s="469">
        <v>0</v>
      </c>
      <c r="W20" s="469">
        <v>0</v>
      </c>
      <c r="X20" s="469">
        <v>0</v>
      </c>
      <c r="Y20" s="469">
        <v>0</v>
      </c>
      <c r="Z20" s="469">
        <v>0</v>
      </c>
      <c r="AA20" s="653">
        <f t="shared" si="2"/>
        <v>0</v>
      </c>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row>
    <row r="21" spans="1:54" s="650" customFormat="1" ht="12" customHeight="1">
      <c r="A21" s="426" t="s">
        <v>709</v>
      </c>
      <c r="B21" s="429">
        <f>+SUMIF('BG 30.09.2020'!B:B,'CA EF'!A21,'BG 30.09.2020'!C:C)</f>
        <v>1519920911</v>
      </c>
      <c r="C21" s="428">
        <v>0</v>
      </c>
      <c r="D21" s="428">
        <v>0</v>
      </c>
      <c r="E21" s="429">
        <f>+SUMIF('BG 31.12.2019'!B:B,'CA EF'!A21,'BG 31.12.2019'!C:C)</f>
        <v>364774922</v>
      </c>
      <c r="F21" s="429">
        <f t="shared" si="0"/>
        <v>1155145989</v>
      </c>
      <c r="G21" s="469">
        <v>0</v>
      </c>
      <c r="H21" s="469">
        <v>0</v>
      </c>
      <c r="I21" s="469">
        <v>0</v>
      </c>
      <c r="J21" s="469">
        <v>0</v>
      </c>
      <c r="K21" s="469">
        <v>0</v>
      </c>
      <c r="L21" s="469">
        <v>0</v>
      </c>
      <c r="M21" s="469"/>
      <c r="N21" s="469">
        <v>0</v>
      </c>
      <c r="O21" s="469">
        <v>0</v>
      </c>
      <c r="P21" s="469">
        <v>0</v>
      </c>
      <c r="Q21" s="469">
        <v>0</v>
      </c>
      <c r="R21" s="469">
        <v>0</v>
      </c>
      <c r="S21" s="469">
        <f t="shared" si="3"/>
        <v>-1155145989</v>
      </c>
      <c r="T21" s="469"/>
      <c r="U21" s="469"/>
      <c r="V21" s="469">
        <v>0</v>
      </c>
      <c r="W21" s="469">
        <v>0</v>
      </c>
      <c r="X21" s="469">
        <v>0</v>
      </c>
      <c r="Y21" s="469">
        <v>0</v>
      </c>
      <c r="Z21" s="469">
        <v>0</v>
      </c>
      <c r="AA21" s="653">
        <f t="shared" si="2"/>
        <v>0</v>
      </c>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row>
    <row r="22" spans="1:54" s="650" customFormat="1" ht="12" customHeight="1">
      <c r="A22" s="426" t="s">
        <v>710</v>
      </c>
      <c r="B22" s="429">
        <f>+SUMIF('BG 30.09.2020'!B:B,'CA EF'!A22,'BG 30.09.2020'!C:C)</f>
        <v>4874975827</v>
      </c>
      <c r="C22" s="428">
        <v>0</v>
      </c>
      <c r="D22" s="428">
        <v>0</v>
      </c>
      <c r="E22" s="429">
        <f>+SUMIF('BG 31.12.2019'!B:B,'CA EF'!A22,'BG 31.12.2019'!C:C)</f>
        <v>1183578554</v>
      </c>
      <c r="F22" s="429">
        <f t="shared" si="0"/>
        <v>3691397273</v>
      </c>
      <c r="G22" s="469">
        <v>0</v>
      </c>
      <c r="H22" s="469">
        <v>0</v>
      </c>
      <c r="I22" s="469">
        <v>0</v>
      </c>
      <c r="J22" s="469">
        <v>0</v>
      </c>
      <c r="K22" s="469">
        <v>0</v>
      </c>
      <c r="L22" s="469">
        <v>0</v>
      </c>
      <c r="M22" s="469"/>
      <c r="N22" s="469">
        <v>0</v>
      </c>
      <c r="O22" s="469">
        <v>0</v>
      </c>
      <c r="P22" s="469">
        <v>0</v>
      </c>
      <c r="Q22" s="469">
        <v>0</v>
      </c>
      <c r="R22" s="469">
        <v>0</v>
      </c>
      <c r="S22" s="469">
        <f t="shared" si="3"/>
        <v>-3691397273</v>
      </c>
      <c r="T22" s="469"/>
      <c r="U22" s="469"/>
      <c r="V22" s="469">
        <v>0</v>
      </c>
      <c r="W22" s="469">
        <v>0</v>
      </c>
      <c r="X22" s="469">
        <v>0</v>
      </c>
      <c r="Y22" s="469">
        <v>0</v>
      </c>
      <c r="Z22" s="469">
        <v>0</v>
      </c>
      <c r="AA22" s="653">
        <f t="shared" si="2"/>
        <v>0</v>
      </c>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row>
    <row r="23" spans="1:54" s="650" customFormat="1" ht="12" customHeight="1">
      <c r="A23" s="426" t="s">
        <v>704</v>
      </c>
      <c r="B23" s="429">
        <f>+SUMIF('BG 30.09.2020'!B:B,'CA EF'!A23,'BG 30.09.2020'!C:C)</f>
        <v>3196000000</v>
      </c>
      <c r="C23" s="428">
        <v>0</v>
      </c>
      <c r="D23" s="428">
        <v>0</v>
      </c>
      <c r="E23" s="429">
        <f>+SUMIF('BG 31.12.2019'!B:B,'CA EF'!A23,'BG 31.12.2019'!C:C)</f>
        <v>2300000000</v>
      </c>
      <c r="F23" s="429">
        <f t="shared" si="0"/>
        <v>896000000</v>
      </c>
      <c r="G23" s="469">
        <v>0</v>
      </c>
      <c r="H23" s="469">
        <v>0</v>
      </c>
      <c r="I23" s="469">
        <v>0</v>
      </c>
      <c r="J23" s="469">
        <v>0</v>
      </c>
      <c r="K23" s="469">
        <v>0</v>
      </c>
      <c r="L23" s="469">
        <v>0</v>
      </c>
      <c r="M23" s="469"/>
      <c r="N23" s="469">
        <v>0</v>
      </c>
      <c r="O23" s="469">
        <v>0</v>
      </c>
      <c r="P23" s="469">
        <v>0</v>
      </c>
      <c r="Q23" s="469">
        <v>0</v>
      </c>
      <c r="R23" s="469">
        <v>0</v>
      </c>
      <c r="S23" s="469">
        <f t="shared" si="3"/>
        <v>-896000000</v>
      </c>
      <c r="T23" s="469"/>
      <c r="U23" s="469"/>
      <c r="V23" s="469">
        <v>0</v>
      </c>
      <c r="W23" s="469">
        <v>0</v>
      </c>
      <c r="X23" s="469">
        <v>0</v>
      </c>
      <c r="Y23" s="469">
        <v>0</v>
      </c>
      <c r="Z23" s="469">
        <v>0</v>
      </c>
      <c r="AA23" s="653">
        <f t="shared" si="2"/>
        <v>0</v>
      </c>
      <c r="AB23" s="649"/>
      <c r="AC23" s="649"/>
      <c r="AD23" s="649"/>
      <c r="AE23" s="649"/>
      <c r="AF23" s="649"/>
      <c r="AG23" s="649"/>
      <c r="AH23" s="649"/>
      <c r="AI23" s="649"/>
      <c r="AJ23" s="649"/>
      <c r="AK23" s="649"/>
      <c r="AL23" s="649"/>
      <c r="AM23" s="649"/>
      <c r="AN23" s="649"/>
      <c r="AO23" s="649"/>
      <c r="AP23" s="649"/>
      <c r="AQ23" s="649"/>
      <c r="AR23" s="649"/>
      <c r="AS23" s="649"/>
      <c r="AT23" s="649"/>
      <c r="AU23" s="649"/>
      <c r="AV23" s="649"/>
      <c r="AW23" s="649"/>
      <c r="AX23" s="649"/>
      <c r="AY23" s="649"/>
      <c r="AZ23" s="649"/>
      <c r="BA23" s="649"/>
      <c r="BB23" s="649"/>
    </row>
    <row r="24" spans="1:54" s="650" customFormat="1" ht="12" customHeight="1">
      <c r="A24" s="426" t="s">
        <v>705</v>
      </c>
      <c r="B24" s="429">
        <f>+SUMIF('BG 30.09.2020'!B:B,'CA EF'!A24,'BG 30.09.2020'!C:C)</f>
        <v>9142961600</v>
      </c>
      <c r="C24" s="428">
        <v>0</v>
      </c>
      <c r="D24" s="428">
        <v>0</v>
      </c>
      <c r="E24" s="429">
        <f>+SUMIF('BG 31.12.2019'!B:B,'CA EF'!A24,'BG 31.12.2019'!C:C)</f>
        <v>1932699000</v>
      </c>
      <c r="F24" s="429">
        <f t="shared" si="0"/>
        <v>7210262600</v>
      </c>
      <c r="G24" s="469">
        <v>0</v>
      </c>
      <c r="H24" s="469">
        <v>0</v>
      </c>
      <c r="I24" s="469">
        <v>0</v>
      </c>
      <c r="J24" s="469">
        <v>0</v>
      </c>
      <c r="K24" s="469">
        <v>0</v>
      </c>
      <c r="L24" s="469">
        <v>0</v>
      </c>
      <c r="M24" s="469"/>
      <c r="N24" s="469">
        <v>0</v>
      </c>
      <c r="O24" s="469">
        <v>0</v>
      </c>
      <c r="P24" s="469">
        <v>0</v>
      </c>
      <c r="Q24" s="469">
        <v>0</v>
      </c>
      <c r="R24" s="469">
        <v>0</v>
      </c>
      <c r="S24" s="469">
        <f t="shared" si="3"/>
        <v>-7210262600</v>
      </c>
      <c r="T24" s="469"/>
      <c r="U24" s="469"/>
      <c r="V24" s="469">
        <v>0</v>
      </c>
      <c r="W24" s="469">
        <v>0</v>
      </c>
      <c r="X24" s="469">
        <v>0</v>
      </c>
      <c r="Y24" s="469">
        <v>0</v>
      </c>
      <c r="Z24" s="469">
        <v>0</v>
      </c>
      <c r="AA24" s="653">
        <f t="shared" si="2"/>
        <v>0</v>
      </c>
      <c r="AB24" s="649"/>
      <c r="AC24" s="649"/>
      <c r="AD24" s="649"/>
      <c r="AE24" s="649"/>
      <c r="AF24" s="649"/>
      <c r="AG24" s="649"/>
      <c r="AH24" s="649"/>
      <c r="AI24" s="649"/>
      <c r="AJ24" s="649"/>
      <c r="AK24" s="649"/>
      <c r="AL24" s="649"/>
      <c r="AM24" s="649"/>
      <c r="AN24" s="649"/>
      <c r="AO24" s="649"/>
      <c r="AP24" s="649"/>
      <c r="AQ24" s="649"/>
      <c r="AR24" s="649"/>
      <c r="AS24" s="649"/>
      <c r="AT24" s="649"/>
      <c r="AU24" s="649"/>
      <c r="AV24" s="649"/>
      <c r="AW24" s="649"/>
      <c r="AX24" s="649"/>
      <c r="AY24" s="649"/>
      <c r="AZ24" s="649"/>
      <c r="BA24" s="649"/>
      <c r="BB24" s="649"/>
    </row>
    <row r="25" spans="1:54" s="650" customFormat="1" ht="12" customHeight="1">
      <c r="A25" s="426" t="s">
        <v>711</v>
      </c>
      <c r="B25" s="429">
        <f>+SUMIF('BG 30.09.2020'!B:B,'CA EF'!A25,'BG 30.09.2020'!C:C)</f>
        <v>2410959</v>
      </c>
      <c r="C25" s="428">
        <v>0</v>
      </c>
      <c r="D25" s="428">
        <v>0</v>
      </c>
      <c r="E25" s="429">
        <f>+SUMIF('BG 31.12.2019'!B:B,'CA EF'!A25,'BG 31.12.2019'!C:C)</f>
        <v>0</v>
      </c>
      <c r="F25" s="429">
        <f t="shared" si="0"/>
        <v>2410959</v>
      </c>
      <c r="G25" s="469">
        <v>0</v>
      </c>
      <c r="H25" s="469">
        <v>0</v>
      </c>
      <c r="I25" s="469">
        <v>0</v>
      </c>
      <c r="J25" s="469">
        <v>0</v>
      </c>
      <c r="K25" s="469">
        <v>0</v>
      </c>
      <c r="L25" s="469">
        <v>0</v>
      </c>
      <c r="M25" s="469"/>
      <c r="N25" s="469">
        <v>0</v>
      </c>
      <c r="O25" s="469">
        <v>0</v>
      </c>
      <c r="P25" s="469">
        <v>0</v>
      </c>
      <c r="Q25" s="469">
        <v>0</v>
      </c>
      <c r="R25" s="469">
        <v>0</v>
      </c>
      <c r="S25" s="469">
        <f t="shared" si="3"/>
        <v>-2410959</v>
      </c>
      <c r="T25" s="469"/>
      <c r="U25" s="469"/>
      <c r="V25" s="469">
        <v>0</v>
      </c>
      <c r="W25" s="469">
        <v>0</v>
      </c>
      <c r="X25" s="469">
        <v>0</v>
      </c>
      <c r="Y25" s="469">
        <v>0</v>
      </c>
      <c r="Z25" s="469">
        <v>0</v>
      </c>
      <c r="AA25" s="653">
        <f t="shared" si="2"/>
        <v>0</v>
      </c>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row>
    <row r="26" spans="1:54" s="650" customFormat="1" ht="12" customHeight="1">
      <c r="A26" s="426" t="s">
        <v>706</v>
      </c>
      <c r="B26" s="429">
        <f>+SUMIF('BG 30.09.2020'!B:B,'CA EF'!A26,'BG 30.09.2020'!C:C)</f>
        <v>4616777</v>
      </c>
      <c r="C26" s="428">
        <v>0</v>
      </c>
      <c r="D26" s="428">
        <v>0</v>
      </c>
      <c r="E26" s="429">
        <f>+SUMIF('BG 31.12.2019'!B:B,'CA EF'!A26,'BG 31.12.2019'!C:C)</f>
        <v>3177035</v>
      </c>
      <c r="F26" s="429">
        <f t="shared" si="0"/>
        <v>1439742</v>
      </c>
      <c r="G26" s="469">
        <v>0</v>
      </c>
      <c r="H26" s="469">
        <v>0</v>
      </c>
      <c r="I26" s="469">
        <v>0</v>
      </c>
      <c r="J26" s="469">
        <v>0</v>
      </c>
      <c r="K26" s="469">
        <v>0</v>
      </c>
      <c r="L26" s="469">
        <v>0</v>
      </c>
      <c r="M26" s="469"/>
      <c r="N26" s="469">
        <v>0</v>
      </c>
      <c r="O26" s="469">
        <v>0</v>
      </c>
      <c r="P26" s="469">
        <v>0</v>
      </c>
      <c r="Q26" s="469">
        <v>0</v>
      </c>
      <c r="R26" s="469">
        <v>0</v>
      </c>
      <c r="S26" s="469">
        <f t="shared" si="3"/>
        <v>-1439742</v>
      </c>
      <c r="T26" s="469"/>
      <c r="U26" s="469"/>
      <c r="V26" s="469">
        <v>0</v>
      </c>
      <c r="W26" s="469">
        <v>0</v>
      </c>
      <c r="X26" s="469">
        <v>0</v>
      </c>
      <c r="Y26" s="469">
        <v>0</v>
      </c>
      <c r="Z26" s="469">
        <v>0</v>
      </c>
      <c r="AA26" s="653">
        <f t="shared" si="2"/>
        <v>0</v>
      </c>
      <c r="AB26" s="649"/>
      <c r="AC26" s="649"/>
      <c r="AD26" s="649"/>
      <c r="AE26" s="649"/>
      <c r="AF26" s="649"/>
      <c r="AG26" s="649"/>
      <c r="AH26" s="649"/>
      <c r="AI26" s="649"/>
      <c r="AJ26" s="649"/>
      <c r="AK26" s="649"/>
      <c r="AL26" s="649"/>
      <c r="AM26" s="649"/>
      <c r="AN26" s="649"/>
      <c r="AO26" s="649"/>
      <c r="AP26" s="649"/>
      <c r="AQ26" s="649"/>
      <c r="AR26" s="649"/>
      <c r="AS26" s="649"/>
      <c r="AT26" s="649"/>
      <c r="AU26" s="649"/>
      <c r="AV26" s="649"/>
      <c r="AW26" s="649"/>
      <c r="AX26" s="649"/>
      <c r="AY26" s="649"/>
      <c r="AZ26" s="649"/>
      <c r="BA26" s="649"/>
      <c r="BB26" s="649"/>
    </row>
    <row r="27" spans="1:54" s="650" customFormat="1" ht="12" customHeight="1">
      <c r="A27" s="426" t="s">
        <v>712</v>
      </c>
      <c r="B27" s="429">
        <f>+SUMIF('BG 30.09.2020'!B:B,'CA EF'!A27,'BG 30.09.2020'!C:C)</f>
        <v>6575130</v>
      </c>
      <c r="C27" s="428">
        <v>0</v>
      </c>
      <c r="D27" s="428">
        <v>0</v>
      </c>
      <c r="E27" s="429">
        <f>+SUMIF('BG 31.12.2019'!B:B,'CA EF'!A27,'BG 31.12.2019'!C:C)</f>
        <v>161299</v>
      </c>
      <c r="F27" s="429">
        <f t="shared" si="0"/>
        <v>6413831</v>
      </c>
      <c r="G27" s="469">
        <v>0</v>
      </c>
      <c r="H27" s="469">
        <v>0</v>
      </c>
      <c r="I27" s="469">
        <v>0</v>
      </c>
      <c r="J27" s="469">
        <v>0</v>
      </c>
      <c r="K27" s="469">
        <v>0</v>
      </c>
      <c r="L27" s="469">
        <v>0</v>
      </c>
      <c r="M27" s="469"/>
      <c r="N27" s="469">
        <v>0</v>
      </c>
      <c r="O27" s="469">
        <v>0</v>
      </c>
      <c r="P27" s="469">
        <v>0</v>
      </c>
      <c r="Q27" s="469">
        <v>0</v>
      </c>
      <c r="R27" s="469">
        <v>0</v>
      </c>
      <c r="S27" s="469">
        <f t="shared" si="3"/>
        <v>-6413831</v>
      </c>
      <c r="T27" s="469"/>
      <c r="U27" s="469"/>
      <c r="V27" s="469">
        <v>0</v>
      </c>
      <c r="W27" s="469">
        <v>0</v>
      </c>
      <c r="X27" s="469">
        <v>0</v>
      </c>
      <c r="Y27" s="469">
        <v>0</v>
      </c>
      <c r="Z27" s="469">
        <v>0</v>
      </c>
      <c r="AA27" s="653">
        <f t="shared" si="2"/>
        <v>0</v>
      </c>
      <c r="AB27" s="649"/>
      <c r="AC27" s="649"/>
      <c r="AD27" s="649"/>
      <c r="AE27" s="649"/>
      <c r="AF27" s="649"/>
      <c r="AG27" s="649"/>
      <c r="AH27" s="649"/>
      <c r="AI27" s="649"/>
      <c r="AJ27" s="649"/>
      <c r="AK27" s="649"/>
      <c r="AL27" s="649"/>
      <c r="AM27" s="649"/>
      <c r="AN27" s="649"/>
      <c r="AO27" s="649"/>
      <c r="AP27" s="649"/>
      <c r="AQ27" s="649"/>
      <c r="AR27" s="649"/>
      <c r="AS27" s="649"/>
      <c r="AT27" s="649"/>
      <c r="AU27" s="649"/>
      <c r="AV27" s="649"/>
      <c r="AW27" s="649"/>
      <c r="AX27" s="649"/>
      <c r="AY27" s="649"/>
      <c r="AZ27" s="649"/>
      <c r="BA27" s="649"/>
      <c r="BB27" s="649"/>
    </row>
    <row r="28" spans="1:54" s="650" customFormat="1" ht="12" customHeight="1">
      <c r="A28" s="426" t="s">
        <v>1146</v>
      </c>
      <c r="B28" s="429">
        <f>+SUMIF('BG 30.09.2020'!B:B,'CA EF'!A28,'BG 30.09.2020'!C:C)</f>
        <v>21915</v>
      </c>
      <c r="C28" s="428">
        <v>0</v>
      </c>
      <c r="D28" s="428">
        <v>0</v>
      </c>
      <c r="E28" s="429">
        <f>+SUMIF('BG 31.12.2019'!B:B,'CA EF'!A28,'BG 31.12.2019'!C:C)</f>
        <v>22239245</v>
      </c>
      <c r="F28" s="429">
        <f t="shared" si="0"/>
        <v>-22217330</v>
      </c>
      <c r="G28" s="469">
        <v>0</v>
      </c>
      <c r="H28" s="469">
        <v>0</v>
      </c>
      <c r="I28" s="469">
        <v>0</v>
      </c>
      <c r="J28" s="469">
        <v>0</v>
      </c>
      <c r="K28" s="469">
        <v>0</v>
      </c>
      <c r="L28" s="469">
        <v>0</v>
      </c>
      <c r="M28" s="469"/>
      <c r="N28" s="469">
        <v>0</v>
      </c>
      <c r="O28" s="469">
        <v>0</v>
      </c>
      <c r="P28" s="469">
        <v>0</v>
      </c>
      <c r="Q28" s="469">
        <v>0</v>
      </c>
      <c r="R28" s="469">
        <v>0</v>
      </c>
      <c r="S28" s="469">
        <f t="shared" si="3"/>
        <v>22217330</v>
      </c>
      <c r="T28" s="469"/>
      <c r="U28" s="469"/>
      <c r="V28" s="469">
        <v>0</v>
      </c>
      <c r="W28" s="469">
        <v>0</v>
      </c>
      <c r="X28" s="469">
        <v>0</v>
      </c>
      <c r="Y28" s="469">
        <v>0</v>
      </c>
      <c r="Z28" s="469">
        <v>0</v>
      </c>
      <c r="AA28" s="653">
        <f t="shared" si="2"/>
        <v>0</v>
      </c>
      <c r="AB28" s="649"/>
      <c r="AC28" s="649"/>
      <c r="AD28" s="649"/>
      <c r="AE28" s="649"/>
      <c r="AF28" s="649"/>
      <c r="AG28" s="649"/>
      <c r="AH28" s="649"/>
      <c r="AI28" s="649"/>
      <c r="AJ28" s="649"/>
      <c r="AK28" s="649"/>
      <c r="AL28" s="649"/>
      <c r="AM28" s="649"/>
      <c r="AN28" s="649"/>
      <c r="AO28" s="649"/>
      <c r="AP28" s="649"/>
      <c r="AQ28" s="649"/>
      <c r="AR28" s="649"/>
      <c r="AS28" s="649"/>
      <c r="AT28" s="649"/>
      <c r="AU28" s="649"/>
      <c r="AV28" s="649"/>
      <c r="AW28" s="649"/>
      <c r="AX28" s="649"/>
      <c r="AY28" s="649"/>
      <c r="AZ28" s="649"/>
      <c r="BA28" s="649"/>
      <c r="BB28" s="649"/>
    </row>
    <row r="29" spans="1:54" s="652" customFormat="1" ht="12" customHeight="1">
      <c r="A29" s="427" t="s">
        <v>196</v>
      </c>
      <c r="B29" s="434">
        <f>SUMIF('Clasificación 09.20'!D:D,'CA EF'!A29,'Clasificación 09.20'!G:G)</f>
        <v>0</v>
      </c>
      <c r="C29" s="428">
        <v>0</v>
      </c>
      <c r="D29" s="428">
        <v>0</v>
      </c>
      <c r="E29" s="429">
        <v>0</v>
      </c>
      <c r="F29" s="429">
        <f t="shared" si="0"/>
        <v>0</v>
      </c>
      <c r="G29" s="469">
        <v>0</v>
      </c>
      <c r="H29" s="469">
        <v>0</v>
      </c>
      <c r="I29" s="469">
        <v>0</v>
      </c>
      <c r="J29" s="469">
        <v>0</v>
      </c>
      <c r="K29" s="469">
        <v>0</v>
      </c>
      <c r="L29" s="469">
        <v>0</v>
      </c>
      <c r="M29" s="469"/>
      <c r="N29" s="469">
        <v>0</v>
      </c>
      <c r="O29" s="469">
        <v>0</v>
      </c>
      <c r="P29" s="469">
        <v>0</v>
      </c>
      <c r="Q29" s="469">
        <v>0</v>
      </c>
      <c r="R29" s="469">
        <v>0</v>
      </c>
      <c r="S29" s="469"/>
      <c r="T29" s="469"/>
      <c r="U29" s="469"/>
      <c r="V29" s="469">
        <v>0</v>
      </c>
      <c r="W29" s="469">
        <v>0</v>
      </c>
      <c r="X29" s="469">
        <v>0</v>
      </c>
      <c r="Y29" s="469">
        <v>0</v>
      </c>
      <c r="Z29" s="469">
        <v>0</v>
      </c>
      <c r="AA29" s="653">
        <f t="shared" si="2"/>
        <v>0</v>
      </c>
      <c r="AB29" s="651"/>
      <c r="AC29" s="651"/>
      <c r="AD29" s="651"/>
      <c r="AE29" s="651"/>
      <c r="AF29" s="651"/>
      <c r="AG29" s="651"/>
      <c r="AH29" s="651"/>
      <c r="AI29" s="651"/>
      <c r="AJ29" s="651"/>
      <c r="AK29" s="651"/>
      <c r="AL29" s="651"/>
      <c r="AM29" s="651"/>
      <c r="AN29" s="651"/>
      <c r="AO29" s="651"/>
      <c r="AP29" s="651"/>
      <c r="AQ29" s="651"/>
      <c r="AR29" s="651"/>
      <c r="AS29" s="651"/>
      <c r="AT29" s="651"/>
      <c r="AU29" s="651"/>
      <c r="AV29" s="651"/>
      <c r="AW29" s="651"/>
      <c r="AX29" s="651"/>
      <c r="AY29" s="651"/>
      <c r="AZ29" s="651"/>
      <c r="BA29" s="651"/>
      <c r="BB29" s="651"/>
    </row>
    <row r="30" spans="1:54" s="650" customFormat="1" ht="12" customHeight="1">
      <c r="A30" s="426" t="s">
        <v>713</v>
      </c>
      <c r="B30" s="429">
        <f>+SUMIF('BG 30.09.2020'!B:B,'CA EF'!A30,'BG 30.09.2020'!C:C)</f>
        <v>28719719</v>
      </c>
      <c r="C30" s="428">
        <v>0</v>
      </c>
      <c r="D30" s="428">
        <v>0</v>
      </c>
      <c r="E30" s="429">
        <f>+SUMIF('BG 31.12.2019'!B:B,'CA EF'!A30,'BG 31.12.2019'!C:C)</f>
        <v>0</v>
      </c>
      <c r="F30" s="429">
        <f t="shared" si="0"/>
        <v>28719719</v>
      </c>
      <c r="G30" s="469">
        <f>-F30</f>
        <v>-28719719</v>
      </c>
      <c r="H30" s="469">
        <v>0</v>
      </c>
      <c r="I30" s="469">
        <v>0</v>
      </c>
      <c r="J30" s="469">
        <v>0</v>
      </c>
      <c r="K30" s="469">
        <v>0</v>
      </c>
      <c r="L30" s="469">
        <v>0</v>
      </c>
      <c r="M30" s="469"/>
      <c r="N30" s="469">
        <v>0</v>
      </c>
      <c r="O30" s="469">
        <v>0</v>
      </c>
      <c r="P30" s="469">
        <v>0</v>
      </c>
      <c r="Q30" s="469">
        <v>0</v>
      </c>
      <c r="R30" s="469">
        <v>0</v>
      </c>
      <c r="S30" s="469">
        <v>0</v>
      </c>
      <c r="T30" s="469"/>
      <c r="U30" s="469"/>
      <c r="V30" s="469">
        <v>0</v>
      </c>
      <c r="W30" s="469">
        <v>0</v>
      </c>
      <c r="X30" s="469">
        <v>0</v>
      </c>
      <c r="Y30" s="469">
        <v>0</v>
      </c>
      <c r="Z30" s="469">
        <v>0</v>
      </c>
      <c r="AA30" s="653">
        <f>SUM(F30:Z30)</f>
        <v>0</v>
      </c>
      <c r="AB30" s="649"/>
      <c r="AC30" s="649"/>
      <c r="AD30" s="649"/>
      <c r="AE30" s="649"/>
      <c r="AF30" s="649"/>
      <c r="AG30" s="649"/>
      <c r="AH30" s="649"/>
      <c r="AI30" s="649"/>
      <c r="AJ30" s="649"/>
      <c r="AK30" s="649"/>
      <c r="AL30" s="649"/>
      <c r="AM30" s="649"/>
      <c r="AN30" s="649"/>
      <c r="AO30" s="649"/>
      <c r="AP30" s="649"/>
      <c r="AQ30" s="649"/>
      <c r="AR30" s="649"/>
      <c r="AS30" s="649"/>
      <c r="AT30" s="649"/>
      <c r="AU30" s="649"/>
      <c r="AV30" s="649"/>
      <c r="AW30" s="649"/>
      <c r="AX30" s="649"/>
      <c r="AY30" s="649"/>
      <c r="AZ30" s="649"/>
      <c r="BA30" s="649"/>
      <c r="BB30" s="649"/>
    </row>
    <row r="31" spans="1:54" s="650" customFormat="1" ht="12" customHeight="1">
      <c r="A31" s="426" t="s">
        <v>714</v>
      </c>
      <c r="B31" s="429">
        <f>+SUMIF('BG 30.09.2020'!B:B,'CA EF'!A31,'BG 30.09.2020'!C:C)</f>
        <v>4037769</v>
      </c>
      <c r="C31" s="428">
        <v>0</v>
      </c>
      <c r="D31" s="428">
        <v>0</v>
      </c>
      <c r="E31" s="429">
        <f>+SUMIF('BG 31.12.2019'!B:B,'CA EF'!A31,'BG 31.12.2019'!C:C)</f>
        <v>28598469</v>
      </c>
      <c r="F31" s="429">
        <f t="shared" si="0"/>
        <v>-24560700</v>
      </c>
      <c r="G31" s="469">
        <f>-F31</f>
        <v>24560700</v>
      </c>
      <c r="H31" s="469">
        <v>0</v>
      </c>
      <c r="I31" s="469">
        <v>0</v>
      </c>
      <c r="J31" s="469">
        <v>0</v>
      </c>
      <c r="K31" s="469">
        <v>0</v>
      </c>
      <c r="L31" s="469">
        <v>0</v>
      </c>
      <c r="M31" s="469"/>
      <c r="N31" s="469">
        <v>0</v>
      </c>
      <c r="O31" s="469">
        <v>0</v>
      </c>
      <c r="P31" s="469">
        <v>0</v>
      </c>
      <c r="Q31" s="469">
        <v>0</v>
      </c>
      <c r="R31" s="469">
        <v>0</v>
      </c>
      <c r="S31" s="469">
        <v>0</v>
      </c>
      <c r="T31" s="469"/>
      <c r="U31" s="469"/>
      <c r="V31" s="469">
        <v>0</v>
      </c>
      <c r="W31" s="469">
        <v>0</v>
      </c>
      <c r="X31" s="469">
        <v>0</v>
      </c>
      <c r="Y31" s="469">
        <v>0</v>
      </c>
      <c r="Z31" s="469">
        <v>0</v>
      </c>
      <c r="AA31" s="653">
        <f t="shared" si="2"/>
        <v>0</v>
      </c>
      <c r="AB31" s="649"/>
      <c r="AC31" s="649"/>
      <c r="AD31" s="649"/>
      <c r="AE31" s="649"/>
      <c r="AF31" s="649"/>
      <c r="AG31" s="649"/>
      <c r="AH31" s="649"/>
      <c r="AI31" s="649"/>
      <c r="AJ31" s="649"/>
      <c r="AK31" s="649"/>
      <c r="AL31" s="649"/>
      <c r="AM31" s="649"/>
      <c r="AN31" s="649"/>
      <c r="AO31" s="649"/>
      <c r="AP31" s="649"/>
      <c r="AQ31" s="649"/>
      <c r="AR31" s="649"/>
      <c r="AS31" s="649"/>
      <c r="AT31" s="649"/>
      <c r="AU31" s="649"/>
      <c r="AV31" s="649"/>
      <c r="AW31" s="649"/>
      <c r="AX31" s="649"/>
      <c r="AY31" s="649"/>
      <c r="AZ31" s="649"/>
      <c r="BA31" s="649"/>
      <c r="BB31" s="649"/>
    </row>
    <row r="32" spans="1:54" s="437" customFormat="1" ht="11.25">
      <c r="A32" s="648" t="s">
        <v>641</v>
      </c>
      <c r="B32" s="429">
        <f>+SUMIF('BG 30.09.2020'!B:B,'CA EF'!A32,'BG 30.09.2020'!C:C)</f>
        <v>1770137</v>
      </c>
      <c r="C32" s="428">
        <v>0</v>
      </c>
      <c r="D32" s="428">
        <v>0</v>
      </c>
      <c r="E32" s="429">
        <f>+SUMIF('BG 31.12.2019'!B:B,'CA EF'!A32,'BG 31.12.2019'!C:C)</f>
        <v>675342</v>
      </c>
      <c r="F32" s="429">
        <f t="shared" si="0"/>
        <v>1094795</v>
      </c>
      <c r="G32" s="469">
        <v>0</v>
      </c>
      <c r="H32" s="469">
        <v>0</v>
      </c>
      <c r="I32" s="469">
        <v>0</v>
      </c>
      <c r="J32" s="469">
        <v>0</v>
      </c>
      <c r="K32" s="469">
        <v>0</v>
      </c>
      <c r="L32" s="469">
        <v>0</v>
      </c>
      <c r="M32" s="469"/>
      <c r="N32" s="469">
        <v>0</v>
      </c>
      <c r="O32" s="469">
        <v>0</v>
      </c>
      <c r="P32" s="469">
        <v>0</v>
      </c>
      <c r="Q32" s="469">
        <v>0</v>
      </c>
      <c r="R32" s="469">
        <v>0</v>
      </c>
      <c r="S32" s="469">
        <f>-F32</f>
        <v>-1094795</v>
      </c>
      <c r="T32" s="469"/>
      <c r="U32" s="469"/>
      <c r="V32" s="469">
        <v>0</v>
      </c>
      <c r="W32" s="469">
        <v>0</v>
      </c>
      <c r="X32" s="469">
        <v>0</v>
      </c>
      <c r="Y32" s="469">
        <v>0</v>
      </c>
      <c r="Z32" s="469">
        <v>0</v>
      </c>
      <c r="AA32" s="653">
        <f t="shared" si="2"/>
        <v>0</v>
      </c>
      <c r="AB32" s="436"/>
      <c r="AC32" s="436"/>
      <c r="AD32" s="436"/>
      <c r="AE32" s="436"/>
      <c r="AF32" s="436"/>
      <c r="AG32" s="436"/>
      <c r="AH32" s="436"/>
      <c r="AI32" s="436"/>
      <c r="AJ32" s="436"/>
      <c r="AK32" s="436"/>
      <c r="AL32" s="436"/>
      <c r="AM32" s="436"/>
      <c r="AN32" s="436"/>
      <c r="AO32" s="436"/>
      <c r="AP32" s="436"/>
      <c r="AQ32" s="436"/>
      <c r="AR32" s="436"/>
      <c r="AS32" s="436"/>
      <c r="AT32" s="436"/>
      <c r="AU32" s="436"/>
      <c r="AV32" s="436"/>
      <c r="AW32" s="436"/>
      <c r="AX32" s="436"/>
      <c r="AY32" s="436"/>
      <c r="AZ32" s="436"/>
      <c r="BA32" s="436"/>
      <c r="BB32" s="436"/>
    </row>
    <row r="33" spans="1:54" s="437" customFormat="1" ht="11.25">
      <c r="A33" s="648" t="s">
        <v>642</v>
      </c>
      <c r="B33" s="429">
        <f>+SUMIF('BG 30.09.2020'!B:B,'CA EF'!A33,'BG 30.09.2020'!C:C)</f>
        <v>0</v>
      </c>
      <c r="C33" s="428"/>
      <c r="D33" s="428"/>
      <c r="E33" s="429">
        <f>+SUMIF('BG 31.12.2019'!B:B,'CA EF'!A33,'BG 31.12.2019'!C:C)</f>
        <v>19274034</v>
      </c>
      <c r="F33" s="429">
        <f t="shared" si="0"/>
        <v>-19274034</v>
      </c>
      <c r="G33" s="469"/>
      <c r="H33" s="469"/>
      <c r="I33" s="469"/>
      <c r="J33" s="469"/>
      <c r="K33" s="469"/>
      <c r="L33" s="469"/>
      <c r="M33" s="469"/>
      <c r="N33" s="469"/>
      <c r="O33" s="469">
        <v>0</v>
      </c>
      <c r="P33" s="469"/>
      <c r="Q33" s="469"/>
      <c r="R33" s="469"/>
      <c r="S33" s="469">
        <f>-F33</f>
        <v>19274034</v>
      </c>
      <c r="T33" s="469"/>
      <c r="U33" s="469"/>
      <c r="V33" s="469"/>
      <c r="W33" s="469"/>
      <c r="X33" s="469"/>
      <c r="Y33" s="469"/>
      <c r="Z33" s="469"/>
      <c r="AA33" s="653">
        <f t="shared" si="2"/>
        <v>0</v>
      </c>
      <c r="AB33" s="436"/>
      <c r="AC33" s="436"/>
      <c r="AD33" s="436"/>
      <c r="AE33" s="436"/>
      <c r="AF33" s="436"/>
      <c r="AG33" s="436"/>
      <c r="AH33" s="436"/>
      <c r="AI33" s="436"/>
      <c r="AJ33" s="436"/>
      <c r="AK33" s="436"/>
      <c r="AL33" s="436"/>
      <c r="AM33" s="436"/>
      <c r="AN33" s="436"/>
      <c r="AO33" s="436"/>
      <c r="AP33" s="436"/>
      <c r="AQ33" s="436"/>
      <c r="AR33" s="436"/>
      <c r="AS33" s="436"/>
      <c r="AT33" s="436"/>
      <c r="AU33" s="436"/>
      <c r="AV33" s="436"/>
      <c r="AW33" s="436"/>
      <c r="AX33" s="436"/>
      <c r="AY33" s="436"/>
      <c r="AZ33" s="436"/>
      <c r="BA33" s="436"/>
      <c r="BB33" s="436"/>
    </row>
    <row r="34" spans="1:54" s="437" customFormat="1" ht="11.25">
      <c r="A34" s="84" t="s">
        <v>225</v>
      </c>
      <c r="B34" s="434">
        <f>SUMIF('Clasificación 09.20'!D:D,'CA EF'!A34,'Clasificación 09.20'!G:G)</f>
        <v>0</v>
      </c>
      <c r="C34" s="428">
        <v>0</v>
      </c>
      <c r="D34" s="428">
        <v>0</v>
      </c>
      <c r="E34" s="429">
        <v>0</v>
      </c>
      <c r="F34" s="429">
        <f t="shared" si="0"/>
        <v>0</v>
      </c>
      <c r="G34" s="469">
        <v>0</v>
      </c>
      <c r="H34" s="469">
        <v>0</v>
      </c>
      <c r="I34" s="469">
        <v>0</v>
      </c>
      <c r="J34" s="469">
        <v>0</v>
      </c>
      <c r="K34" s="469">
        <v>0</v>
      </c>
      <c r="L34" s="469">
        <v>0</v>
      </c>
      <c r="M34" s="469"/>
      <c r="N34" s="469">
        <v>0</v>
      </c>
      <c r="O34" s="469">
        <v>0</v>
      </c>
      <c r="P34" s="469">
        <v>0</v>
      </c>
      <c r="Q34" s="469">
        <v>0</v>
      </c>
      <c r="R34" s="469">
        <v>0</v>
      </c>
      <c r="S34" s="469"/>
      <c r="T34" s="469"/>
      <c r="U34" s="469"/>
      <c r="V34" s="469">
        <v>0</v>
      </c>
      <c r="W34" s="469">
        <v>0</v>
      </c>
      <c r="X34" s="469">
        <v>0</v>
      </c>
      <c r="Y34" s="469">
        <v>0</v>
      </c>
      <c r="Z34" s="469">
        <v>0</v>
      </c>
      <c r="AA34" s="653">
        <f t="shared" si="2"/>
        <v>0</v>
      </c>
      <c r="AB34" s="436"/>
      <c r="AC34" s="436"/>
      <c r="AD34" s="436"/>
      <c r="AE34" s="436"/>
      <c r="AF34" s="436"/>
      <c r="AG34" s="436"/>
      <c r="AH34" s="436"/>
      <c r="AI34" s="436"/>
      <c r="AJ34" s="436"/>
      <c r="AK34" s="436"/>
      <c r="AL34" s="436"/>
      <c r="AM34" s="436"/>
      <c r="AN34" s="436"/>
      <c r="AO34" s="436"/>
      <c r="AP34" s="436"/>
      <c r="AQ34" s="436"/>
      <c r="AR34" s="436"/>
      <c r="AS34" s="436"/>
      <c r="AT34" s="436"/>
      <c r="AU34" s="436"/>
      <c r="AV34" s="436"/>
      <c r="AW34" s="436"/>
      <c r="AX34" s="436"/>
      <c r="AY34" s="436"/>
      <c r="AZ34" s="436"/>
      <c r="BA34" s="436"/>
      <c r="BB34" s="436"/>
    </row>
    <row r="35" spans="1:54" s="396" customFormat="1" ht="11.25">
      <c r="A35" s="397" t="s">
        <v>235</v>
      </c>
      <c r="B35" s="429">
        <f>+SUMIF('BG 30.09.2020'!B:B,'CA EF'!A35,'BG 30.09.2020'!C:C)</f>
        <v>91126873</v>
      </c>
      <c r="C35" s="428">
        <v>0</v>
      </c>
      <c r="D35" s="428">
        <v>0</v>
      </c>
      <c r="E35" s="429">
        <f>+SUMIF('BG 31.12.2019'!B:B,'CA EF'!A35,'BG 31.12.2019'!C:C)</f>
        <v>109907896</v>
      </c>
      <c r="F35" s="429">
        <f t="shared" si="0"/>
        <v>-18781023</v>
      </c>
      <c r="G35" s="469">
        <v>0</v>
      </c>
      <c r="H35" s="469">
        <v>0</v>
      </c>
      <c r="I35" s="469">
        <v>0</v>
      </c>
      <c r="J35" s="469">
        <v>0</v>
      </c>
      <c r="K35" s="469">
        <v>0</v>
      </c>
      <c r="L35" s="469">
        <f>-F35</f>
        <v>18781023</v>
      </c>
      <c r="M35" s="469"/>
      <c r="N35" s="469">
        <v>0</v>
      </c>
      <c r="O35" s="469">
        <v>0</v>
      </c>
      <c r="P35" s="469">
        <v>0</v>
      </c>
      <c r="Q35" s="469">
        <v>0</v>
      </c>
      <c r="R35" s="469">
        <v>0</v>
      </c>
      <c r="S35" s="469"/>
      <c r="T35" s="469"/>
      <c r="U35" s="469"/>
      <c r="V35" s="469">
        <v>0</v>
      </c>
      <c r="W35" s="469">
        <v>0</v>
      </c>
      <c r="X35" s="469">
        <v>0</v>
      </c>
      <c r="Y35" s="469">
        <v>0</v>
      </c>
      <c r="Z35" s="469">
        <v>0</v>
      </c>
      <c r="AA35" s="653">
        <f t="shared" si="2"/>
        <v>0</v>
      </c>
      <c r="AB35" s="398"/>
      <c r="AC35" s="398"/>
      <c r="AD35" s="398"/>
      <c r="AE35" s="398"/>
      <c r="AF35" s="398"/>
      <c r="AG35" s="398"/>
      <c r="AH35" s="398"/>
      <c r="AI35" s="398"/>
      <c r="AJ35" s="398"/>
      <c r="AK35" s="398"/>
      <c r="AL35" s="398"/>
      <c r="AM35" s="398"/>
      <c r="AN35" s="398"/>
      <c r="AO35" s="395"/>
      <c r="AP35" s="395"/>
      <c r="AQ35" s="395"/>
      <c r="AR35" s="395"/>
      <c r="AS35" s="395"/>
      <c r="AT35" s="395"/>
      <c r="AU35" s="395"/>
      <c r="AV35" s="395"/>
      <c r="AW35" s="395"/>
      <c r="AX35" s="395"/>
      <c r="AY35" s="395"/>
      <c r="AZ35" s="395"/>
      <c r="BA35" s="395"/>
      <c r="BB35" s="395"/>
    </row>
    <row r="36" spans="1:54" s="396" customFormat="1" ht="11.25">
      <c r="A36" s="397" t="s">
        <v>237</v>
      </c>
      <c r="B36" s="429">
        <f>+SUMIF('BG 30.09.2020'!B:B,'CA EF'!A36,'BG 30.09.2020'!C:C)</f>
        <v>35870474</v>
      </c>
      <c r="C36" s="428">
        <v>0</v>
      </c>
      <c r="D36" s="428">
        <v>0</v>
      </c>
      <c r="E36" s="429">
        <f>+SUMIF('BG 31.12.2019'!B:B,'CA EF'!A36,'BG 31.12.2019'!C:C)</f>
        <v>11288580</v>
      </c>
      <c r="F36" s="429">
        <f t="shared" si="0"/>
        <v>24581894</v>
      </c>
      <c r="G36" s="469">
        <v>0</v>
      </c>
      <c r="H36" s="469">
        <v>0</v>
      </c>
      <c r="I36" s="469">
        <v>0</v>
      </c>
      <c r="J36" s="469">
        <v>0</v>
      </c>
      <c r="K36" s="469">
        <v>0</v>
      </c>
      <c r="L36" s="469">
        <f>-F36</f>
        <v>-24581894</v>
      </c>
      <c r="M36" s="469"/>
      <c r="N36" s="469">
        <v>0</v>
      </c>
      <c r="O36" s="469">
        <v>0</v>
      </c>
      <c r="P36" s="469">
        <v>0</v>
      </c>
      <c r="Q36" s="469">
        <v>0</v>
      </c>
      <c r="R36" s="469">
        <v>0</v>
      </c>
      <c r="S36" s="469"/>
      <c r="T36" s="469"/>
      <c r="U36" s="469"/>
      <c r="V36" s="469">
        <v>0</v>
      </c>
      <c r="W36" s="469">
        <v>0</v>
      </c>
      <c r="X36" s="469">
        <v>0</v>
      </c>
      <c r="Y36" s="469">
        <v>0</v>
      </c>
      <c r="Z36" s="469">
        <v>0</v>
      </c>
      <c r="AA36" s="653">
        <f t="shared" si="2"/>
        <v>0</v>
      </c>
      <c r="AB36" s="398"/>
      <c r="AC36" s="398"/>
      <c r="AD36" s="398"/>
      <c r="AE36" s="398"/>
      <c r="AF36" s="398"/>
      <c r="AG36" s="398"/>
      <c r="AH36" s="398"/>
      <c r="AI36" s="398"/>
      <c r="AJ36" s="398"/>
      <c r="AK36" s="398"/>
      <c r="AL36" s="398"/>
      <c r="AM36" s="398"/>
      <c r="AN36" s="398"/>
      <c r="AO36" s="395"/>
      <c r="AP36" s="395"/>
      <c r="AQ36" s="395"/>
      <c r="AR36" s="395"/>
      <c r="AS36" s="395"/>
      <c r="AT36" s="395"/>
      <c r="AU36" s="395"/>
      <c r="AV36" s="395"/>
      <c r="AW36" s="395"/>
      <c r="AX36" s="395"/>
      <c r="AY36" s="395"/>
      <c r="AZ36" s="395"/>
      <c r="BA36" s="395"/>
      <c r="BB36" s="395"/>
    </row>
    <row r="37" spans="1:54" s="396" customFormat="1" ht="11.25">
      <c r="A37" s="397" t="s">
        <v>620</v>
      </c>
      <c r="B37" s="429">
        <f>+SUMIF('BG 30.09.2020'!B:B,'CA EF'!A37,'BG 30.09.2020'!C:C)</f>
        <v>17653690</v>
      </c>
      <c r="C37" s="428">
        <v>0</v>
      </c>
      <c r="D37" s="428">
        <v>0</v>
      </c>
      <c r="E37" s="429">
        <f>+SUMIF('BG 31.12.2019'!B:B,'CA EF'!A37,'BG 31.12.2019'!C:C)</f>
        <v>17653690</v>
      </c>
      <c r="F37" s="429">
        <f t="shared" si="0"/>
        <v>0</v>
      </c>
      <c r="G37" s="469">
        <v>0</v>
      </c>
      <c r="H37" s="469">
        <v>0</v>
      </c>
      <c r="I37" s="469">
        <v>0</v>
      </c>
      <c r="J37" s="469">
        <v>0</v>
      </c>
      <c r="K37" s="469">
        <v>0</v>
      </c>
      <c r="L37" s="469">
        <f>-F37</f>
        <v>0</v>
      </c>
      <c r="M37" s="469"/>
      <c r="N37" s="469">
        <v>0</v>
      </c>
      <c r="O37" s="469">
        <v>0</v>
      </c>
      <c r="P37" s="469">
        <v>0</v>
      </c>
      <c r="Q37" s="469">
        <v>0</v>
      </c>
      <c r="R37" s="469">
        <v>0</v>
      </c>
      <c r="S37" s="469"/>
      <c r="T37" s="469"/>
      <c r="U37" s="469"/>
      <c r="V37" s="469">
        <v>0</v>
      </c>
      <c r="W37" s="469">
        <v>0</v>
      </c>
      <c r="X37" s="469">
        <v>0</v>
      </c>
      <c r="Y37" s="469">
        <v>0</v>
      </c>
      <c r="Z37" s="469">
        <v>0</v>
      </c>
      <c r="AA37" s="653">
        <f t="shared" si="2"/>
        <v>0</v>
      </c>
      <c r="AB37" s="398"/>
      <c r="AC37" s="398"/>
      <c r="AD37" s="398"/>
      <c r="AE37" s="398"/>
      <c r="AF37" s="398"/>
      <c r="AG37" s="398"/>
      <c r="AH37" s="398"/>
      <c r="AI37" s="398"/>
      <c r="AJ37" s="398"/>
      <c r="AK37" s="398"/>
      <c r="AL37" s="398"/>
      <c r="AM37" s="398"/>
      <c r="AN37" s="398"/>
      <c r="AO37" s="395"/>
      <c r="AP37" s="395"/>
      <c r="AQ37" s="395"/>
      <c r="AR37" s="395"/>
      <c r="AS37" s="395"/>
      <c r="AT37" s="395"/>
      <c r="AU37" s="395"/>
      <c r="AV37" s="395"/>
      <c r="AW37" s="395"/>
      <c r="AX37" s="395"/>
      <c r="AY37" s="395"/>
      <c r="AZ37" s="395"/>
      <c r="BA37" s="395"/>
      <c r="BB37" s="395"/>
    </row>
    <row r="38" spans="1:54" s="396" customFormat="1" ht="11.25">
      <c r="A38" s="397" t="s">
        <v>659</v>
      </c>
      <c r="B38" s="429">
        <f>+SUMIF('BG 30.09.2020'!B:B,'CA EF'!A38,'BG 30.09.2020'!C:C)</f>
        <v>48401280</v>
      </c>
      <c r="C38" s="428">
        <v>0</v>
      </c>
      <c r="D38" s="428">
        <v>0</v>
      </c>
      <c r="E38" s="429">
        <f>+SUMIF('BG 31.12.2019'!B:B,'CA EF'!A38,'BG 31.12.2019'!C:C)</f>
        <v>0</v>
      </c>
      <c r="F38" s="429">
        <f t="shared" si="0"/>
        <v>48401280</v>
      </c>
      <c r="G38" s="469">
        <v>0</v>
      </c>
      <c r="H38" s="469">
        <v>0</v>
      </c>
      <c r="I38" s="469">
        <v>0</v>
      </c>
      <c r="J38" s="469">
        <v>0</v>
      </c>
      <c r="K38" s="469">
        <v>0</v>
      </c>
      <c r="L38" s="469">
        <v>0</v>
      </c>
      <c r="M38" s="469">
        <f>-F38</f>
        <v>-48401280</v>
      </c>
      <c r="N38" s="469">
        <v>0</v>
      </c>
      <c r="O38" s="469">
        <v>0</v>
      </c>
      <c r="P38" s="469">
        <v>0</v>
      </c>
      <c r="Q38" s="469">
        <v>0</v>
      </c>
      <c r="R38" s="469">
        <v>0</v>
      </c>
      <c r="S38" s="469"/>
      <c r="T38" s="469"/>
      <c r="U38" s="469"/>
      <c r="V38" s="469">
        <v>0</v>
      </c>
      <c r="W38" s="469">
        <v>0</v>
      </c>
      <c r="X38" s="469">
        <v>0</v>
      </c>
      <c r="Y38" s="469">
        <v>0</v>
      </c>
      <c r="Z38" s="469">
        <v>0</v>
      </c>
      <c r="AA38" s="653">
        <f t="shared" si="2"/>
        <v>0</v>
      </c>
      <c r="AB38" s="398"/>
      <c r="AC38" s="398"/>
      <c r="AD38" s="398"/>
      <c r="AE38" s="398"/>
      <c r="AF38" s="398"/>
      <c r="AG38" s="398"/>
      <c r="AH38" s="398"/>
      <c r="AI38" s="398"/>
      <c r="AJ38" s="398"/>
      <c r="AK38" s="398"/>
      <c r="AL38" s="398"/>
      <c r="AM38" s="398"/>
      <c r="AN38" s="398"/>
      <c r="AO38" s="395"/>
      <c r="AP38" s="395"/>
      <c r="AQ38" s="395"/>
      <c r="AR38" s="395"/>
      <c r="AS38" s="395"/>
      <c r="AT38" s="395"/>
      <c r="AU38" s="395"/>
      <c r="AV38" s="395"/>
      <c r="AW38" s="395"/>
      <c r="AX38" s="395"/>
      <c r="AY38" s="395"/>
      <c r="AZ38" s="395"/>
      <c r="BA38" s="395"/>
      <c r="BB38" s="395"/>
    </row>
    <row r="39" spans="1:54" s="396" customFormat="1" ht="11.25">
      <c r="A39" s="397" t="s">
        <v>236</v>
      </c>
      <c r="B39" s="429">
        <f>SUMIF('Clasificación 09.20'!D:D,'CA EF'!A39,'Clasificación 09.20'!G:G)</f>
        <v>0</v>
      </c>
      <c r="C39" s="428">
        <v>0</v>
      </c>
      <c r="D39" s="428">
        <v>0</v>
      </c>
      <c r="E39" s="429">
        <f>+SUMIF('BG 31.12.2019'!B:B,'CA EF'!A39,'BG 31.12.2019'!C:C)</f>
        <v>680500</v>
      </c>
      <c r="F39" s="429">
        <f t="shared" si="0"/>
        <v>-680500</v>
      </c>
      <c r="G39" s="469">
        <v>0</v>
      </c>
      <c r="H39" s="469">
        <f>-F39</f>
        <v>680500</v>
      </c>
      <c r="I39" s="469">
        <v>0</v>
      </c>
      <c r="J39" s="482">
        <v>0</v>
      </c>
      <c r="K39" s="469">
        <v>0</v>
      </c>
      <c r="L39" s="469">
        <v>0</v>
      </c>
      <c r="M39" s="469"/>
      <c r="N39" s="469">
        <v>0</v>
      </c>
      <c r="O39" s="469">
        <v>0</v>
      </c>
      <c r="P39" s="469">
        <v>0</v>
      </c>
      <c r="Q39" s="469">
        <v>0</v>
      </c>
      <c r="R39" s="469">
        <v>0</v>
      </c>
      <c r="S39" s="469"/>
      <c r="T39" s="469"/>
      <c r="U39" s="469"/>
      <c r="V39" s="469">
        <v>0</v>
      </c>
      <c r="W39" s="469">
        <v>0</v>
      </c>
      <c r="X39" s="469">
        <v>0</v>
      </c>
      <c r="Y39" s="469">
        <v>0</v>
      </c>
      <c r="Z39" s="469">
        <v>0</v>
      </c>
      <c r="AA39" s="653">
        <f t="shared" si="2"/>
        <v>0</v>
      </c>
      <c r="AB39" s="398"/>
      <c r="AC39" s="398"/>
      <c r="AD39" s="398"/>
      <c r="AE39" s="398"/>
      <c r="AF39" s="398"/>
      <c r="AG39" s="398"/>
      <c r="AH39" s="398"/>
      <c r="AI39" s="398"/>
      <c r="AJ39" s="398"/>
      <c r="AK39" s="398"/>
      <c r="AL39" s="398"/>
      <c r="AM39" s="398"/>
      <c r="AN39" s="398"/>
      <c r="AO39" s="395"/>
      <c r="AP39" s="395"/>
      <c r="AQ39" s="395"/>
      <c r="AR39" s="395"/>
      <c r="AS39" s="395"/>
      <c r="AT39" s="395"/>
      <c r="AU39" s="395"/>
      <c r="AV39" s="395"/>
      <c r="AW39" s="395"/>
      <c r="AX39" s="395"/>
      <c r="AY39" s="395"/>
      <c r="AZ39" s="395"/>
      <c r="BA39" s="395"/>
      <c r="BB39" s="395"/>
    </row>
    <row r="40" spans="1:54" s="396" customFormat="1" ht="11.25">
      <c r="A40" s="397" t="s">
        <v>643</v>
      </c>
      <c r="B40" s="429">
        <f>SUMIF('Clasificación 09.20'!D:D,'CA EF'!A40,'Clasificación 09.20'!G:G)</f>
        <v>0</v>
      </c>
      <c r="C40" s="428">
        <v>0</v>
      </c>
      <c r="D40" s="428">
        <v>0</v>
      </c>
      <c r="E40" s="429">
        <f>+SUMIF('BG 31.12.2019'!B:B,'CA EF'!A40,'BG 31.12.2019'!C:C)</f>
        <v>250000</v>
      </c>
      <c r="F40" s="429">
        <f t="shared" si="0"/>
        <v>-250000</v>
      </c>
      <c r="G40" s="469"/>
      <c r="H40" s="469"/>
      <c r="I40" s="469"/>
      <c r="J40" s="482"/>
      <c r="K40" s="469"/>
      <c r="L40" s="469">
        <f>-F40</f>
        <v>250000</v>
      </c>
      <c r="M40" s="469"/>
      <c r="N40" s="469"/>
      <c r="O40" s="469"/>
      <c r="P40" s="469"/>
      <c r="Q40" s="469"/>
      <c r="R40" s="469"/>
      <c r="S40" s="469"/>
      <c r="T40" s="469"/>
      <c r="U40" s="469"/>
      <c r="V40" s="469"/>
      <c r="W40" s="469"/>
      <c r="X40" s="469"/>
      <c r="Y40" s="469"/>
      <c r="Z40" s="469"/>
      <c r="AA40" s="653">
        <f t="shared" si="2"/>
        <v>0</v>
      </c>
      <c r="AB40" s="398"/>
      <c r="AC40" s="398"/>
      <c r="AD40" s="398"/>
      <c r="AE40" s="398"/>
      <c r="AF40" s="398"/>
      <c r="AG40" s="398"/>
      <c r="AH40" s="398"/>
      <c r="AI40" s="398"/>
      <c r="AJ40" s="398"/>
      <c r="AK40" s="398"/>
      <c r="AL40" s="398"/>
      <c r="AM40" s="398"/>
      <c r="AN40" s="398"/>
      <c r="AO40" s="395"/>
      <c r="AP40" s="395"/>
      <c r="AQ40" s="395"/>
      <c r="AR40" s="395"/>
      <c r="AS40" s="395"/>
      <c r="AT40" s="395"/>
      <c r="AU40" s="395"/>
      <c r="AV40" s="395"/>
      <c r="AW40" s="395"/>
      <c r="AX40" s="395"/>
      <c r="AY40" s="395"/>
      <c r="AZ40" s="395"/>
      <c r="BA40" s="395"/>
      <c r="BB40" s="395"/>
    </row>
    <row r="41" spans="1:54" s="437" customFormat="1" ht="11.25">
      <c r="A41" s="84" t="s">
        <v>715</v>
      </c>
      <c r="B41" s="434">
        <f>SUMIF('Clasificación 09.20'!D:D,'CA EF'!A41,'Clasificación 09.20'!G:G)</f>
        <v>0</v>
      </c>
      <c r="C41" s="428">
        <v>0</v>
      </c>
      <c r="D41" s="428">
        <v>0</v>
      </c>
      <c r="E41" s="429">
        <f>+SUMIF('BG 31.12.2019'!B:B,'CA EF'!A41,'BG 31.12.2019'!C:C)</f>
        <v>0</v>
      </c>
      <c r="F41" s="429">
        <f t="shared" si="0"/>
        <v>0</v>
      </c>
      <c r="G41" s="469">
        <v>0</v>
      </c>
      <c r="H41" s="469">
        <v>0</v>
      </c>
      <c r="I41" s="469">
        <v>0</v>
      </c>
      <c r="J41" s="469">
        <v>0</v>
      </c>
      <c r="K41" s="469">
        <v>0</v>
      </c>
      <c r="L41" s="469">
        <v>0</v>
      </c>
      <c r="M41" s="469"/>
      <c r="N41" s="469">
        <v>0</v>
      </c>
      <c r="O41" s="469">
        <v>0</v>
      </c>
      <c r="P41" s="469">
        <v>0</v>
      </c>
      <c r="Q41" s="469">
        <v>0</v>
      </c>
      <c r="R41" s="469">
        <v>0</v>
      </c>
      <c r="S41" s="469"/>
      <c r="T41" s="469"/>
      <c r="U41" s="469"/>
      <c r="V41" s="469">
        <v>0</v>
      </c>
      <c r="W41" s="469">
        <v>0</v>
      </c>
      <c r="X41" s="469">
        <v>0</v>
      </c>
      <c r="Y41" s="469">
        <v>0</v>
      </c>
      <c r="Z41" s="469">
        <v>0</v>
      </c>
      <c r="AA41" s="653">
        <f t="shared" si="2"/>
        <v>0</v>
      </c>
      <c r="AB41" s="435"/>
      <c r="AC41" s="435"/>
      <c r="AD41" s="435"/>
      <c r="AE41" s="435"/>
      <c r="AF41" s="435"/>
      <c r="AG41" s="435"/>
      <c r="AH41" s="435"/>
      <c r="AI41" s="435"/>
      <c r="AJ41" s="435"/>
      <c r="AK41" s="435"/>
      <c r="AL41" s="435"/>
      <c r="AM41" s="435"/>
      <c r="AN41" s="435"/>
      <c r="AO41" s="436"/>
      <c r="AP41" s="436"/>
      <c r="AQ41" s="436"/>
      <c r="AR41" s="436"/>
      <c r="AS41" s="436"/>
      <c r="AT41" s="436"/>
      <c r="AU41" s="436"/>
      <c r="AV41" s="436"/>
      <c r="AW41" s="436"/>
      <c r="AX41" s="436"/>
      <c r="AY41" s="436"/>
      <c r="AZ41" s="436"/>
      <c r="BA41" s="436"/>
      <c r="BB41" s="436"/>
    </row>
    <row r="42" spans="1:54" s="396" customFormat="1" ht="11.25">
      <c r="A42" s="397" t="s">
        <v>621</v>
      </c>
      <c r="B42" s="429">
        <f>+SUMIF('BG 30.09.2020'!B:B,'CA EF'!A42,'BG 30.09.2020'!C:C)</f>
        <v>20938080</v>
      </c>
      <c r="C42" s="428">
        <v>0</v>
      </c>
      <c r="D42" s="428">
        <v>0</v>
      </c>
      <c r="E42" s="429">
        <f>+SUMIF('BG 31.12.2019'!B:B,'CA EF'!A42,'BG 31.12.2019'!C:C)</f>
        <v>0</v>
      </c>
      <c r="F42" s="429">
        <f t="shared" si="0"/>
        <v>20938080</v>
      </c>
      <c r="G42" s="469">
        <v>0</v>
      </c>
      <c r="H42" s="469">
        <v>0</v>
      </c>
      <c r="I42" s="469">
        <v>0</v>
      </c>
      <c r="J42" s="469">
        <v>0</v>
      </c>
      <c r="K42" s="469">
        <v>0</v>
      </c>
      <c r="L42" s="469">
        <f>-F42</f>
        <v>-20938080</v>
      </c>
      <c r="M42" s="469"/>
      <c r="N42" s="469">
        <v>0</v>
      </c>
      <c r="O42" s="469">
        <v>0</v>
      </c>
      <c r="P42" s="469">
        <v>0</v>
      </c>
      <c r="Q42" s="469">
        <v>0</v>
      </c>
      <c r="R42" s="469">
        <v>0</v>
      </c>
      <c r="S42" s="469"/>
      <c r="T42" s="469"/>
      <c r="U42" s="469"/>
      <c r="V42" s="469">
        <v>0</v>
      </c>
      <c r="W42" s="469">
        <v>0</v>
      </c>
      <c r="X42" s="469">
        <v>0</v>
      </c>
      <c r="Y42" s="469">
        <v>0</v>
      </c>
      <c r="Z42" s="469">
        <v>0</v>
      </c>
      <c r="AA42" s="653">
        <f t="shared" si="2"/>
        <v>0</v>
      </c>
      <c r="AB42" s="398"/>
      <c r="AC42" s="398"/>
      <c r="AD42" s="398"/>
      <c r="AE42" s="398"/>
      <c r="AF42" s="398"/>
      <c r="AG42" s="398"/>
      <c r="AH42" s="398"/>
      <c r="AI42" s="398"/>
      <c r="AJ42" s="398"/>
      <c r="AK42" s="398"/>
      <c r="AL42" s="398"/>
      <c r="AM42" s="398"/>
      <c r="AN42" s="398"/>
      <c r="AO42" s="395"/>
      <c r="AP42" s="395"/>
      <c r="AQ42" s="395"/>
      <c r="AR42" s="395"/>
      <c r="AS42" s="395"/>
      <c r="AT42" s="395"/>
      <c r="AU42" s="395"/>
      <c r="AV42" s="395"/>
      <c r="AW42" s="395"/>
      <c r="AX42" s="395"/>
      <c r="AY42" s="395"/>
      <c r="AZ42" s="395"/>
      <c r="BA42" s="395"/>
      <c r="BB42" s="395"/>
    </row>
    <row r="43" spans="1:54" s="396" customFormat="1" ht="11.25">
      <c r="A43" s="397" t="s">
        <v>716</v>
      </c>
      <c r="B43" s="429">
        <f>+SUMIF('BG 30.09.2020'!B:B,'CA EF'!A43,'BG 30.09.2020'!C:C)</f>
        <v>1243400</v>
      </c>
      <c r="C43" s="428">
        <v>0</v>
      </c>
      <c r="D43" s="428">
        <v>0</v>
      </c>
      <c r="E43" s="429">
        <f>+SUMIF('BG 31.12.2019'!B:B,'CA EF'!A43,'BG 31.12.2019'!C:C)</f>
        <v>0</v>
      </c>
      <c r="F43" s="429">
        <f t="shared" si="0"/>
        <v>1243400</v>
      </c>
      <c r="G43" s="469">
        <v>0</v>
      </c>
      <c r="H43" s="469">
        <f>-F43</f>
        <v>-1243400</v>
      </c>
      <c r="I43" s="469">
        <v>0</v>
      </c>
      <c r="J43" s="482">
        <v>0</v>
      </c>
      <c r="K43" s="469">
        <v>0</v>
      </c>
      <c r="L43" s="469">
        <v>0</v>
      </c>
      <c r="M43" s="469"/>
      <c r="N43" s="469">
        <v>0</v>
      </c>
      <c r="O43" s="469">
        <v>0</v>
      </c>
      <c r="P43" s="469">
        <v>0</v>
      </c>
      <c r="Q43" s="469">
        <v>0</v>
      </c>
      <c r="R43" s="469">
        <v>0</v>
      </c>
      <c r="S43" s="469"/>
      <c r="T43" s="469"/>
      <c r="U43" s="469"/>
      <c r="V43" s="469">
        <v>0</v>
      </c>
      <c r="W43" s="469">
        <v>0</v>
      </c>
      <c r="X43" s="469">
        <v>0</v>
      </c>
      <c r="Y43" s="469">
        <v>0</v>
      </c>
      <c r="Z43" s="469">
        <v>0</v>
      </c>
      <c r="AA43" s="653">
        <f t="shared" si="2"/>
        <v>0</v>
      </c>
      <c r="AB43" s="398"/>
      <c r="AC43" s="398"/>
      <c r="AD43" s="398"/>
      <c r="AE43" s="398"/>
      <c r="AF43" s="398"/>
      <c r="AG43" s="398"/>
      <c r="AH43" s="398"/>
      <c r="AI43" s="398"/>
      <c r="AJ43" s="398"/>
      <c r="AK43" s="398"/>
      <c r="AL43" s="398"/>
      <c r="AM43" s="398"/>
      <c r="AN43" s="398"/>
      <c r="AO43" s="395"/>
      <c r="AP43" s="395"/>
      <c r="AQ43" s="395"/>
      <c r="AR43" s="395"/>
      <c r="AS43" s="395"/>
      <c r="AT43" s="395"/>
      <c r="AU43" s="395"/>
      <c r="AV43" s="395"/>
      <c r="AW43" s="395"/>
      <c r="AX43" s="395"/>
      <c r="AY43" s="395"/>
      <c r="AZ43" s="395"/>
      <c r="BA43" s="395"/>
      <c r="BB43" s="395"/>
    </row>
    <row r="44" spans="1:54" s="437" customFormat="1" ht="11.25">
      <c r="A44" s="84" t="s">
        <v>7</v>
      </c>
      <c r="B44" s="434">
        <f>SUMIF('Clasificación 09.20'!D:D,'CA EF'!A44,'Clasificación 09.20'!G:G)</f>
        <v>0</v>
      </c>
      <c r="C44" s="428">
        <v>0</v>
      </c>
      <c r="D44" s="428">
        <v>0</v>
      </c>
      <c r="E44" s="429">
        <v>0</v>
      </c>
      <c r="F44" s="429">
        <f t="shared" si="0"/>
        <v>0</v>
      </c>
      <c r="G44" s="469">
        <v>0</v>
      </c>
      <c r="H44" s="469">
        <v>0</v>
      </c>
      <c r="I44" s="469">
        <v>0</v>
      </c>
      <c r="J44" s="469">
        <v>0</v>
      </c>
      <c r="K44" s="469">
        <v>0</v>
      </c>
      <c r="L44" s="469">
        <v>0</v>
      </c>
      <c r="M44" s="469"/>
      <c r="N44" s="469">
        <v>0</v>
      </c>
      <c r="O44" s="469">
        <v>0</v>
      </c>
      <c r="P44" s="469">
        <v>0</v>
      </c>
      <c r="Q44" s="469">
        <v>0</v>
      </c>
      <c r="R44" s="469">
        <v>0</v>
      </c>
      <c r="S44" s="469"/>
      <c r="T44" s="469"/>
      <c r="U44" s="469"/>
      <c r="V44" s="469">
        <v>0</v>
      </c>
      <c r="W44" s="469">
        <v>0</v>
      </c>
      <c r="X44" s="469">
        <v>0</v>
      </c>
      <c r="Y44" s="469">
        <v>0</v>
      </c>
      <c r="Z44" s="469">
        <v>0</v>
      </c>
      <c r="AA44" s="653">
        <f t="shared" si="2"/>
        <v>0</v>
      </c>
      <c r="AB44" s="435"/>
      <c r="AC44" s="435"/>
      <c r="AD44" s="435"/>
      <c r="AE44" s="435"/>
      <c r="AF44" s="435"/>
      <c r="AG44" s="435"/>
      <c r="AH44" s="435"/>
      <c r="AI44" s="435"/>
      <c r="AJ44" s="435"/>
      <c r="AK44" s="435"/>
      <c r="AL44" s="435"/>
      <c r="AM44" s="435"/>
      <c r="AN44" s="435"/>
      <c r="AO44" s="436"/>
      <c r="AP44" s="436"/>
      <c r="AQ44" s="436"/>
      <c r="AR44" s="436"/>
      <c r="AS44" s="436"/>
      <c r="AT44" s="436"/>
      <c r="AU44" s="436"/>
      <c r="AV44" s="436"/>
      <c r="AW44" s="436"/>
      <c r="AX44" s="436"/>
      <c r="AY44" s="436"/>
      <c r="AZ44" s="436"/>
      <c r="BA44" s="436"/>
      <c r="BB44" s="436"/>
    </row>
    <row r="45" spans="1:54" s="437" customFormat="1" ht="11.25">
      <c r="A45" s="84" t="s">
        <v>246</v>
      </c>
      <c r="B45" s="434">
        <f>SUMIF('Clasificación 09.20'!D:D,'CA EF'!A45,'Clasificación 09.20'!G:G)</f>
        <v>0</v>
      </c>
      <c r="C45" s="428">
        <v>0</v>
      </c>
      <c r="D45" s="428">
        <v>0</v>
      </c>
      <c r="E45" s="429">
        <v>0</v>
      </c>
      <c r="F45" s="429">
        <f t="shared" si="0"/>
        <v>0</v>
      </c>
      <c r="G45" s="469">
        <v>0</v>
      </c>
      <c r="H45" s="469">
        <v>0</v>
      </c>
      <c r="I45" s="469">
        <v>0</v>
      </c>
      <c r="J45" s="469">
        <v>0</v>
      </c>
      <c r="K45" s="469">
        <v>0</v>
      </c>
      <c r="L45" s="469">
        <v>0</v>
      </c>
      <c r="M45" s="469"/>
      <c r="N45" s="469">
        <v>0</v>
      </c>
      <c r="O45" s="469">
        <v>0</v>
      </c>
      <c r="P45" s="469">
        <v>0</v>
      </c>
      <c r="Q45" s="469">
        <v>0</v>
      </c>
      <c r="R45" s="469">
        <v>0</v>
      </c>
      <c r="S45" s="469"/>
      <c r="T45" s="469"/>
      <c r="U45" s="469"/>
      <c r="V45" s="469">
        <v>0</v>
      </c>
      <c r="W45" s="469">
        <v>0</v>
      </c>
      <c r="X45" s="469">
        <v>0</v>
      </c>
      <c r="Y45" s="469">
        <v>0</v>
      </c>
      <c r="Z45" s="469">
        <v>0</v>
      </c>
      <c r="AA45" s="653">
        <f t="shared" si="2"/>
        <v>0</v>
      </c>
      <c r="AB45" s="435"/>
      <c r="AC45" s="435"/>
      <c r="AD45" s="435"/>
      <c r="AE45" s="435"/>
      <c r="AF45" s="435"/>
      <c r="AG45" s="435"/>
      <c r="AH45" s="435"/>
      <c r="AI45" s="435"/>
      <c r="AJ45" s="435"/>
      <c r="AK45" s="435"/>
      <c r="AL45" s="435"/>
      <c r="AM45" s="435"/>
      <c r="AN45" s="435"/>
      <c r="AO45" s="436"/>
      <c r="AP45" s="436"/>
      <c r="AQ45" s="436"/>
      <c r="AR45" s="436"/>
      <c r="AS45" s="436"/>
      <c r="AT45" s="436"/>
      <c r="AU45" s="436"/>
      <c r="AV45" s="436"/>
      <c r="AW45" s="436"/>
      <c r="AX45" s="436"/>
      <c r="AY45" s="436"/>
      <c r="AZ45" s="436"/>
      <c r="BA45" s="436"/>
      <c r="BB45" s="436"/>
    </row>
    <row r="46" spans="1:54" s="437" customFormat="1" ht="11.25">
      <c r="A46" s="84" t="s">
        <v>178</v>
      </c>
      <c r="B46" s="434">
        <f>SUMIF('Clasificación 09.20'!D:D,'CA EF'!A46,'Clasificación 09.20'!G:G)</f>
        <v>0</v>
      </c>
      <c r="C46" s="457">
        <v>0</v>
      </c>
      <c r="D46" s="457">
        <v>0</v>
      </c>
      <c r="E46" s="429">
        <v>0</v>
      </c>
      <c r="F46" s="429">
        <f t="shared" si="0"/>
        <v>0</v>
      </c>
      <c r="G46" s="469">
        <v>0</v>
      </c>
      <c r="H46" s="469">
        <v>0</v>
      </c>
      <c r="I46" s="469">
        <v>0</v>
      </c>
      <c r="J46" s="469">
        <v>0</v>
      </c>
      <c r="K46" s="469">
        <v>0</v>
      </c>
      <c r="L46" s="469">
        <v>0</v>
      </c>
      <c r="M46" s="469"/>
      <c r="N46" s="469">
        <v>0</v>
      </c>
      <c r="O46" s="469">
        <v>0</v>
      </c>
      <c r="P46" s="469">
        <v>0</v>
      </c>
      <c r="Q46" s="469">
        <v>0</v>
      </c>
      <c r="R46" s="469">
        <v>0</v>
      </c>
      <c r="S46" s="469"/>
      <c r="T46" s="469"/>
      <c r="U46" s="469"/>
      <c r="V46" s="469">
        <v>0</v>
      </c>
      <c r="W46" s="469">
        <v>0</v>
      </c>
      <c r="X46" s="469">
        <v>0</v>
      </c>
      <c r="Y46" s="469">
        <v>0</v>
      </c>
      <c r="Z46" s="469">
        <v>0</v>
      </c>
      <c r="AA46" s="653">
        <f t="shared" si="2"/>
        <v>0</v>
      </c>
      <c r="AB46" s="435"/>
      <c r="AC46" s="435"/>
      <c r="AD46" s="435"/>
      <c r="AE46" s="435"/>
      <c r="AF46" s="435"/>
      <c r="AG46" s="435"/>
      <c r="AH46" s="435"/>
      <c r="AI46" s="435"/>
      <c r="AJ46" s="435"/>
      <c r="AK46" s="435"/>
      <c r="AL46" s="435"/>
      <c r="AM46" s="435"/>
      <c r="AN46" s="435"/>
      <c r="AO46" s="436"/>
      <c r="AP46" s="436"/>
      <c r="AQ46" s="436"/>
      <c r="AR46" s="436"/>
      <c r="AS46" s="436"/>
      <c r="AT46" s="436"/>
      <c r="AU46" s="436"/>
      <c r="AV46" s="436"/>
      <c r="AW46" s="436"/>
      <c r="AX46" s="436"/>
      <c r="AY46" s="436"/>
      <c r="AZ46" s="436"/>
      <c r="BA46" s="436"/>
      <c r="BB46" s="436"/>
    </row>
    <row r="47" spans="1:54" s="437" customFormat="1" ht="11.25">
      <c r="A47" s="79" t="s">
        <v>247</v>
      </c>
      <c r="B47" s="434">
        <f>SUMIF('Clasificación 09.20'!D:D,'CA EF'!A47,'Clasificación 09.20'!G:G)</f>
        <v>0</v>
      </c>
      <c r="C47" s="457">
        <v>0</v>
      </c>
      <c r="D47" s="457">
        <v>0</v>
      </c>
      <c r="E47" s="429">
        <v>0</v>
      </c>
      <c r="F47" s="429">
        <f t="shared" si="0"/>
        <v>0</v>
      </c>
      <c r="G47" s="469">
        <v>0</v>
      </c>
      <c r="H47" s="469">
        <v>0</v>
      </c>
      <c r="I47" s="469">
        <v>0</v>
      </c>
      <c r="J47" s="469">
        <v>0</v>
      </c>
      <c r="K47" s="469">
        <v>0</v>
      </c>
      <c r="L47" s="469">
        <v>0</v>
      </c>
      <c r="M47" s="469"/>
      <c r="N47" s="469">
        <v>0</v>
      </c>
      <c r="O47" s="469">
        <v>0</v>
      </c>
      <c r="P47" s="469">
        <v>0</v>
      </c>
      <c r="Q47" s="469">
        <v>0</v>
      </c>
      <c r="R47" s="469">
        <v>0</v>
      </c>
      <c r="S47" s="469"/>
      <c r="T47" s="469"/>
      <c r="U47" s="469"/>
      <c r="V47" s="469">
        <v>0</v>
      </c>
      <c r="W47" s="469">
        <v>0</v>
      </c>
      <c r="X47" s="469">
        <v>0</v>
      </c>
      <c r="Y47" s="469">
        <v>0</v>
      </c>
      <c r="Z47" s="469">
        <v>0</v>
      </c>
      <c r="AA47" s="653">
        <f t="shared" si="2"/>
        <v>0</v>
      </c>
      <c r="AB47" s="435"/>
      <c r="AC47" s="435"/>
      <c r="AD47" s="435"/>
      <c r="AE47" s="435"/>
      <c r="AF47" s="435"/>
      <c r="AG47" s="435"/>
      <c r="AH47" s="435"/>
      <c r="AI47" s="435"/>
      <c r="AJ47" s="435"/>
      <c r="AK47" s="435"/>
      <c r="AL47" s="435"/>
      <c r="AM47" s="435"/>
      <c r="AN47" s="435"/>
      <c r="AO47" s="436"/>
      <c r="AP47" s="436"/>
      <c r="AQ47" s="436"/>
      <c r="AR47" s="436"/>
      <c r="AS47" s="436"/>
      <c r="AT47" s="436"/>
      <c r="AU47" s="436"/>
      <c r="AV47" s="436"/>
      <c r="AW47" s="436"/>
      <c r="AX47" s="436"/>
      <c r="AY47" s="436"/>
      <c r="AZ47" s="436"/>
      <c r="BA47" s="436"/>
      <c r="BB47" s="436"/>
    </row>
    <row r="48" spans="1:54" s="396" customFormat="1" ht="11.25">
      <c r="A48" s="397" t="s">
        <v>717</v>
      </c>
      <c r="B48" s="429">
        <f>+SUMIF('BG 30.09.2020'!B:B,'CA EF'!A48,'BG 30.09.2020'!C:C)</f>
        <v>851000000</v>
      </c>
      <c r="C48" s="428">
        <v>0</v>
      </c>
      <c r="D48" s="463">
        <v>101000000</v>
      </c>
      <c r="E48" s="429">
        <f>+SUMIF('BG 31.12.2019'!B:B,'CA EF'!A48,'BG 31.12.2019'!C:C)</f>
        <v>750000000</v>
      </c>
      <c r="F48" s="429">
        <f t="shared" si="0"/>
        <v>0</v>
      </c>
      <c r="G48" s="469">
        <v>0</v>
      </c>
      <c r="H48" s="469">
        <v>0</v>
      </c>
      <c r="I48" s="469">
        <v>0</v>
      </c>
      <c r="J48" s="469">
        <v>0</v>
      </c>
      <c r="K48" s="469">
        <v>0</v>
      </c>
      <c r="L48" s="469">
        <v>0</v>
      </c>
      <c r="M48" s="469"/>
      <c r="N48" s="469">
        <v>0</v>
      </c>
      <c r="O48" s="469">
        <v>0</v>
      </c>
      <c r="P48" s="469">
        <v>0</v>
      </c>
      <c r="Q48" s="469">
        <v>0</v>
      </c>
      <c r="R48" s="469">
        <v>0</v>
      </c>
      <c r="S48" s="469"/>
      <c r="T48" s="469"/>
      <c r="U48" s="469"/>
      <c r="V48" s="469">
        <v>0</v>
      </c>
      <c r="W48" s="469">
        <v>0</v>
      </c>
      <c r="X48" s="469">
        <v>0</v>
      </c>
      <c r="Y48" s="469">
        <v>0</v>
      </c>
      <c r="Z48" s="469">
        <v>0</v>
      </c>
      <c r="AA48" s="653">
        <f t="shared" si="2"/>
        <v>0</v>
      </c>
      <c r="AB48" s="398"/>
      <c r="AC48" s="398"/>
      <c r="AD48" s="398"/>
      <c r="AE48" s="398"/>
      <c r="AF48" s="398"/>
      <c r="AG48" s="398"/>
      <c r="AH48" s="398"/>
      <c r="AI48" s="398"/>
      <c r="AJ48" s="398"/>
      <c r="AK48" s="398"/>
      <c r="AL48" s="398"/>
      <c r="AM48" s="398"/>
      <c r="AN48" s="398"/>
      <c r="AO48" s="395"/>
      <c r="AP48" s="395"/>
      <c r="AQ48" s="395"/>
      <c r="AR48" s="395"/>
      <c r="AS48" s="395"/>
      <c r="AT48" s="395"/>
      <c r="AU48" s="395"/>
      <c r="AV48" s="395"/>
      <c r="AW48" s="395"/>
      <c r="AX48" s="395"/>
      <c r="AY48" s="395"/>
      <c r="AZ48" s="395"/>
      <c r="BA48" s="395"/>
      <c r="BB48" s="395"/>
    </row>
    <row r="49" spans="1:54" s="396" customFormat="1" ht="11.25">
      <c r="A49" s="397" t="s">
        <v>1149</v>
      </c>
      <c r="B49" s="429">
        <f>+SUMIF('BG 30.09.2020'!B:B,'CA EF'!A49,'BG 30.09.2020'!C:C)</f>
        <v>3500000000</v>
      </c>
      <c r="C49" s="428">
        <v>0</v>
      </c>
      <c r="D49" s="428">
        <v>0</v>
      </c>
      <c r="E49" s="429">
        <f>+SUMIF('BG 31.12.2019'!B:B,'CA EF'!A49,'BG 31.12.2019'!C:C)</f>
        <v>0</v>
      </c>
      <c r="F49" s="429">
        <f t="shared" si="0"/>
        <v>3500000000</v>
      </c>
      <c r="G49" s="469">
        <v>0</v>
      </c>
      <c r="H49" s="469">
        <v>0</v>
      </c>
      <c r="I49" s="469">
        <v>0</v>
      </c>
      <c r="J49" s="469">
        <v>0</v>
      </c>
      <c r="K49" s="469">
        <v>0</v>
      </c>
      <c r="L49" s="469">
        <v>0</v>
      </c>
      <c r="M49" s="469"/>
      <c r="N49" s="483">
        <f>-F49</f>
        <v>-3500000000</v>
      </c>
      <c r="O49" s="469">
        <v>0</v>
      </c>
      <c r="P49" s="469">
        <v>0</v>
      </c>
      <c r="Q49" s="469">
        <v>0</v>
      </c>
      <c r="R49" s="469">
        <v>0</v>
      </c>
      <c r="S49" s="469"/>
      <c r="T49" s="469"/>
      <c r="U49" s="469"/>
      <c r="V49" s="469">
        <v>0</v>
      </c>
      <c r="W49" s="469">
        <v>0</v>
      </c>
      <c r="X49" s="469">
        <v>0</v>
      </c>
      <c r="Y49" s="469">
        <v>0</v>
      </c>
      <c r="Z49" s="469">
        <v>0</v>
      </c>
      <c r="AA49" s="653">
        <f t="shared" si="2"/>
        <v>0</v>
      </c>
      <c r="AB49" s="398"/>
      <c r="AC49" s="398"/>
      <c r="AD49" s="398"/>
      <c r="AE49" s="398"/>
      <c r="AF49" s="398"/>
      <c r="AG49" s="398"/>
      <c r="AH49" s="398"/>
      <c r="AI49" s="398"/>
      <c r="AJ49" s="398"/>
      <c r="AK49" s="398"/>
      <c r="AL49" s="398"/>
      <c r="AM49" s="398"/>
      <c r="AN49" s="398"/>
      <c r="AO49" s="395"/>
      <c r="AP49" s="395"/>
      <c r="AQ49" s="395"/>
      <c r="AR49" s="395"/>
      <c r="AS49" s="395"/>
      <c r="AT49" s="395"/>
      <c r="AU49" s="395"/>
      <c r="AV49" s="395"/>
      <c r="AW49" s="395"/>
      <c r="AX49" s="395"/>
      <c r="AY49" s="395"/>
      <c r="AZ49" s="395"/>
      <c r="BA49" s="395"/>
      <c r="BB49" s="395"/>
    </row>
    <row r="50" spans="1:54" s="844" customFormat="1" ht="11.25">
      <c r="A50" s="845" t="s">
        <v>906</v>
      </c>
      <c r="B50" s="429">
        <f>+SUMIF('BG 30.09.2020'!B:B,'CA EF'!A50,'BG 30.09.2020'!C:C)</f>
        <v>3190335</v>
      </c>
      <c r="C50" s="428">
        <v>0</v>
      </c>
      <c r="D50" s="428">
        <v>3190335</v>
      </c>
      <c r="E50" s="429">
        <f>+SUMIF('BG 31.12.2019'!B:B,'CA EF'!A50,'BG 31.12.2019'!C:C)</f>
        <v>0</v>
      </c>
      <c r="F50" s="429">
        <f t="shared" si="0"/>
        <v>0</v>
      </c>
      <c r="G50" s="469">
        <v>0</v>
      </c>
      <c r="H50" s="469">
        <v>0</v>
      </c>
      <c r="I50" s="469">
        <v>0</v>
      </c>
      <c r="J50" s="469">
        <v>0</v>
      </c>
      <c r="K50" s="469">
        <v>0</v>
      </c>
      <c r="L50" s="469">
        <v>0</v>
      </c>
      <c r="M50" s="469"/>
      <c r="N50" s="483">
        <f>-F50</f>
        <v>0</v>
      </c>
      <c r="O50" s="469">
        <v>0</v>
      </c>
      <c r="P50" s="469">
        <v>0</v>
      </c>
      <c r="Q50" s="469">
        <v>0</v>
      </c>
      <c r="R50" s="469">
        <v>0</v>
      </c>
      <c r="S50" s="469"/>
      <c r="T50" s="469"/>
      <c r="U50" s="469"/>
      <c r="V50" s="469">
        <v>0</v>
      </c>
      <c r="W50" s="469">
        <v>0</v>
      </c>
      <c r="X50" s="469">
        <v>0</v>
      </c>
      <c r="Y50" s="469">
        <v>0</v>
      </c>
      <c r="Z50" s="469">
        <v>0</v>
      </c>
      <c r="AA50" s="653">
        <f t="shared" ref="AA50" si="4">SUM(F50:Z50)</f>
        <v>0</v>
      </c>
      <c r="AB50" s="846"/>
      <c r="AC50" s="846"/>
      <c r="AD50" s="846"/>
      <c r="AE50" s="846"/>
      <c r="AF50" s="846"/>
      <c r="AG50" s="846"/>
      <c r="AH50" s="846"/>
      <c r="AI50" s="846"/>
      <c r="AJ50" s="846"/>
      <c r="AK50" s="846"/>
      <c r="AL50" s="846"/>
      <c r="AM50" s="846"/>
      <c r="AN50" s="846"/>
      <c r="AO50" s="843"/>
      <c r="AP50" s="843"/>
      <c r="AQ50" s="843"/>
      <c r="AR50" s="843"/>
      <c r="AS50" s="843"/>
      <c r="AT50" s="843"/>
      <c r="AU50" s="843"/>
      <c r="AV50" s="843"/>
      <c r="AW50" s="843"/>
      <c r="AX50" s="843"/>
      <c r="AY50" s="843"/>
      <c r="AZ50" s="843"/>
      <c r="BA50" s="843"/>
      <c r="BB50" s="843"/>
    </row>
    <row r="51" spans="1:54" s="437" customFormat="1" ht="11.25">
      <c r="A51" s="84" t="s">
        <v>567</v>
      </c>
      <c r="B51" s="434">
        <f>SUMIF('Clasificación 09.20'!D:D,'CA EF'!A51,'Clasificación 09.20'!G:G)</f>
        <v>0</v>
      </c>
      <c r="C51" s="428">
        <v>0</v>
      </c>
      <c r="D51" s="428">
        <v>0</v>
      </c>
      <c r="E51" s="429">
        <v>0</v>
      </c>
      <c r="F51" s="429">
        <f t="shared" si="0"/>
        <v>0</v>
      </c>
      <c r="G51" s="469">
        <v>0</v>
      </c>
      <c r="H51" s="469">
        <v>0</v>
      </c>
      <c r="I51" s="469">
        <v>0</v>
      </c>
      <c r="J51" s="469">
        <v>0</v>
      </c>
      <c r="K51" s="469">
        <v>0</v>
      </c>
      <c r="L51" s="469">
        <v>0</v>
      </c>
      <c r="M51" s="469"/>
      <c r="N51" s="469">
        <v>0</v>
      </c>
      <c r="O51" s="469">
        <v>0</v>
      </c>
      <c r="P51" s="469">
        <v>0</v>
      </c>
      <c r="Q51" s="469">
        <v>0</v>
      </c>
      <c r="R51" s="469">
        <v>0</v>
      </c>
      <c r="S51" s="469"/>
      <c r="T51" s="469"/>
      <c r="U51" s="469"/>
      <c r="V51" s="469">
        <v>0</v>
      </c>
      <c r="W51" s="469">
        <v>0</v>
      </c>
      <c r="X51" s="469">
        <v>0</v>
      </c>
      <c r="Y51" s="469">
        <v>0</v>
      </c>
      <c r="Z51" s="469">
        <v>0</v>
      </c>
      <c r="AA51" s="653">
        <f t="shared" si="2"/>
        <v>0</v>
      </c>
      <c r="AB51" s="435"/>
      <c r="AC51" s="435"/>
      <c r="AD51" s="435"/>
      <c r="AE51" s="435"/>
      <c r="AF51" s="435"/>
      <c r="AG51" s="435"/>
      <c r="AH51" s="435"/>
      <c r="AI51" s="435"/>
      <c r="AJ51" s="435"/>
      <c r="AK51" s="435"/>
      <c r="AL51" s="435"/>
      <c r="AM51" s="435"/>
      <c r="AN51" s="435"/>
      <c r="AO51" s="436"/>
      <c r="AP51" s="436"/>
      <c r="AQ51" s="436"/>
      <c r="AR51" s="436"/>
      <c r="AS51" s="436"/>
      <c r="AT51" s="436"/>
      <c r="AU51" s="436"/>
      <c r="AV51" s="436"/>
      <c r="AW51" s="436"/>
      <c r="AX51" s="436"/>
      <c r="AY51" s="436"/>
      <c r="AZ51" s="436"/>
      <c r="BA51" s="436"/>
      <c r="BB51" s="436"/>
    </row>
    <row r="52" spans="1:54" s="396" customFormat="1" ht="11.25">
      <c r="A52" s="397" t="s">
        <v>261</v>
      </c>
      <c r="B52" s="429">
        <v>0</v>
      </c>
      <c r="C52" s="428">
        <v>0</v>
      </c>
      <c r="D52" s="428">
        <v>0</v>
      </c>
      <c r="E52" s="429">
        <f>+SUMIF('BG 31.12.2019'!B:B,'CA EF'!A52,'BG 31.12.2019'!C:C)</f>
        <v>0</v>
      </c>
      <c r="F52" s="429">
        <f t="shared" si="0"/>
        <v>0</v>
      </c>
      <c r="G52" s="469">
        <v>0</v>
      </c>
      <c r="H52" s="469">
        <v>0</v>
      </c>
      <c r="I52" s="469">
        <v>0</v>
      </c>
      <c r="J52" s="469">
        <v>0</v>
      </c>
      <c r="K52" s="469">
        <v>0</v>
      </c>
      <c r="L52" s="469">
        <v>0</v>
      </c>
      <c r="M52" s="469"/>
      <c r="N52" s="469">
        <v>0</v>
      </c>
      <c r="O52" s="469">
        <v>0</v>
      </c>
      <c r="P52" s="469">
        <v>0</v>
      </c>
      <c r="Q52" s="469">
        <v>0</v>
      </c>
      <c r="R52" s="469">
        <v>0</v>
      </c>
      <c r="S52" s="469"/>
      <c r="T52" s="469"/>
      <c r="U52" s="469"/>
      <c r="V52" s="469">
        <v>0</v>
      </c>
      <c r="W52" s="469">
        <v>0</v>
      </c>
      <c r="X52" s="469">
        <v>0</v>
      </c>
      <c r="Y52" s="469">
        <v>0</v>
      </c>
      <c r="Z52" s="469">
        <v>0</v>
      </c>
      <c r="AA52" s="653">
        <f t="shared" si="2"/>
        <v>0</v>
      </c>
      <c r="AB52" s="398"/>
      <c r="AC52" s="398"/>
      <c r="AD52" s="398"/>
      <c r="AE52" s="398"/>
      <c r="AF52" s="398"/>
      <c r="AG52" s="398"/>
      <c r="AH52" s="398"/>
      <c r="AI52" s="398"/>
      <c r="AJ52" s="398"/>
      <c r="AK52" s="398"/>
      <c r="AL52" s="398"/>
      <c r="AM52" s="398"/>
      <c r="AN52" s="398"/>
      <c r="AO52" s="395"/>
      <c r="AP52" s="395"/>
      <c r="AQ52" s="395"/>
      <c r="AR52" s="395"/>
      <c r="AS52" s="395"/>
      <c r="AT52" s="395"/>
      <c r="AU52" s="395"/>
      <c r="AV52" s="395"/>
      <c r="AW52" s="395"/>
      <c r="AX52" s="395"/>
      <c r="AY52" s="395"/>
      <c r="AZ52" s="395"/>
      <c r="BA52" s="395"/>
      <c r="BB52" s="395"/>
    </row>
    <row r="53" spans="1:54" s="396" customFormat="1" ht="11.25">
      <c r="A53" s="397" t="s">
        <v>261</v>
      </c>
      <c r="B53" s="429">
        <f>+SUMIF('BG 30.09.2020'!B:B,'CA EF'!A53,'BG 30.09.2020'!C:C)</f>
        <v>1307727</v>
      </c>
      <c r="C53" s="428">
        <v>0</v>
      </c>
      <c r="D53" s="428">
        <v>0</v>
      </c>
      <c r="E53" s="429">
        <f>+SUMIF('BG 31.12.2019'!B:B,'CA EF'!A53,'BG 31.12.2019'!C:C)</f>
        <v>0</v>
      </c>
      <c r="F53" s="429">
        <f t="shared" si="0"/>
        <v>1307727</v>
      </c>
      <c r="G53" s="469">
        <v>0</v>
      </c>
      <c r="H53" s="469">
        <v>0</v>
      </c>
      <c r="I53" s="469">
        <v>0</v>
      </c>
      <c r="J53" s="469">
        <v>0</v>
      </c>
      <c r="K53" s="469">
        <v>0</v>
      </c>
      <c r="L53" s="469">
        <v>0</v>
      </c>
      <c r="M53" s="469"/>
      <c r="N53" s="469">
        <v>0</v>
      </c>
      <c r="O53" s="469">
        <v>0</v>
      </c>
      <c r="P53" s="469">
        <v>0</v>
      </c>
      <c r="Q53" s="469">
        <f>-F53</f>
        <v>-1307727</v>
      </c>
      <c r="R53" s="469">
        <v>0</v>
      </c>
      <c r="S53" s="469"/>
      <c r="T53" s="469"/>
      <c r="U53" s="469"/>
      <c r="V53" s="469">
        <v>0</v>
      </c>
      <c r="W53" s="469">
        <v>0</v>
      </c>
      <c r="X53" s="469">
        <v>0</v>
      </c>
      <c r="Y53" s="469">
        <v>0</v>
      </c>
      <c r="Z53" s="469">
        <v>0</v>
      </c>
      <c r="AA53" s="653">
        <f t="shared" si="2"/>
        <v>0</v>
      </c>
      <c r="AB53" s="398"/>
      <c r="AC53" s="398"/>
      <c r="AD53" s="398"/>
      <c r="AE53" s="398"/>
      <c r="AF53" s="398"/>
      <c r="AG53" s="398"/>
      <c r="AH53" s="398"/>
      <c r="AI53" s="398"/>
      <c r="AJ53" s="398"/>
      <c r="AK53" s="398"/>
      <c r="AL53" s="398"/>
      <c r="AM53" s="398"/>
      <c r="AN53" s="398"/>
      <c r="AO53" s="395"/>
      <c r="AP53" s="395"/>
      <c r="AQ53" s="395"/>
      <c r="AR53" s="395"/>
      <c r="AS53" s="395"/>
      <c r="AT53" s="395"/>
      <c r="AU53" s="395"/>
      <c r="AV53" s="395"/>
      <c r="AW53" s="395"/>
      <c r="AX53" s="395"/>
      <c r="AY53" s="395"/>
      <c r="AZ53" s="395"/>
      <c r="BA53" s="395"/>
      <c r="BB53" s="395"/>
    </row>
    <row r="54" spans="1:54" s="396" customFormat="1" ht="11.25">
      <c r="A54" s="397" t="s">
        <v>263</v>
      </c>
      <c r="B54" s="429">
        <v>0</v>
      </c>
      <c r="C54" s="428">
        <v>0</v>
      </c>
      <c r="D54" s="428">
        <v>0</v>
      </c>
      <c r="E54" s="429">
        <v>0</v>
      </c>
      <c r="F54" s="429">
        <f t="shared" si="0"/>
        <v>0</v>
      </c>
      <c r="G54" s="469">
        <v>0</v>
      </c>
      <c r="H54" s="469">
        <v>0</v>
      </c>
      <c r="I54" s="469">
        <v>0</v>
      </c>
      <c r="J54" s="469">
        <v>0</v>
      </c>
      <c r="K54" s="469">
        <v>0</v>
      </c>
      <c r="L54" s="469">
        <v>0</v>
      </c>
      <c r="M54" s="469"/>
      <c r="N54" s="469">
        <v>0</v>
      </c>
      <c r="O54" s="469">
        <v>0</v>
      </c>
      <c r="P54" s="469">
        <v>0</v>
      </c>
      <c r="Q54" s="469">
        <v>0</v>
      </c>
      <c r="R54" s="469">
        <v>0</v>
      </c>
      <c r="S54" s="469"/>
      <c r="T54" s="469"/>
      <c r="U54" s="469"/>
      <c r="V54" s="469">
        <v>0</v>
      </c>
      <c r="W54" s="469">
        <v>0</v>
      </c>
      <c r="X54" s="469">
        <v>0</v>
      </c>
      <c r="Y54" s="469">
        <v>0</v>
      </c>
      <c r="Z54" s="469">
        <v>0</v>
      </c>
      <c r="AA54" s="653">
        <f t="shared" si="2"/>
        <v>0</v>
      </c>
      <c r="AB54" s="398"/>
      <c r="AC54" s="398"/>
      <c r="AD54" s="398"/>
      <c r="AE54" s="398"/>
      <c r="AF54" s="398"/>
      <c r="AG54" s="398"/>
      <c r="AH54" s="398"/>
      <c r="AI54" s="398"/>
      <c r="AJ54" s="398"/>
      <c r="AK54" s="398"/>
      <c r="AL54" s="398"/>
      <c r="AM54" s="398"/>
      <c r="AN54" s="398"/>
      <c r="AO54" s="395"/>
      <c r="AP54" s="395"/>
      <c r="AQ54" s="395"/>
      <c r="AR54" s="395"/>
      <c r="AS54" s="395"/>
      <c r="AT54" s="395"/>
      <c r="AU54" s="395"/>
      <c r="AV54" s="395"/>
      <c r="AW54" s="395"/>
      <c r="AX54" s="395"/>
      <c r="AY54" s="395"/>
      <c r="AZ54" s="395"/>
      <c r="BA54" s="395"/>
      <c r="BB54" s="395"/>
    </row>
    <row r="55" spans="1:54" s="396" customFormat="1" ht="11.25">
      <c r="A55" s="397" t="s">
        <v>263</v>
      </c>
      <c r="B55" s="429">
        <f>+SUMIF('BG 30.09.2020'!B:B,'CA EF'!A55,'BG 30.09.2020'!C:C)</f>
        <v>16238918</v>
      </c>
      <c r="C55" s="428">
        <v>0</v>
      </c>
      <c r="D55" s="428">
        <v>0</v>
      </c>
      <c r="E55" s="429">
        <f>+SUMIF('BG 31.12.2019'!B:B,'CA EF'!A55,'BG 31.12.2019'!C:C)</f>
        <v>15775540</v>
      </c>
      <c r="F55" s="429">
        <f t="shared" si="0"/>
        <v>463378</v>
      </c>
      <c r="G55" s="469">
        <v>0</v>
      </c>
      <c r="H55" s="469">
        <v>0</v>
      </c>
      <c r="I55" s="469">
        <v>0</v>
      </c>
      <c r="J55" s="469">
        <v>0</v>
      </c>
      <c r="K55" s="469">
        <v>0</v>
      </c>
      <c r="L55" s="469">
        <v>0</v>
      </c>
      <c r="M55" s="469"/>
      <c r="N55" s="469">
        <v>0</v>
      </c>
      <c r="O55" s="469">
        <v>0</v>
      </c>
      <c r="P55" s="469">
        <v>0</v>
      </c>
      <c r="Q55" s="469">
        <f>-F55</f>
        <v>-463378</v>
      </c>
      <c r="R55" s="469">
        <v>0</v>
      </c>
      <c r="S55" s="469"/>
      <c r="T55" s="469"/>
      <c r="U55" s="469"/>
      <c r="V55" s="469">
        <v>0</v>
      </c>
      <c r="W55" s="469">
        <v>0</v>
      </c>
      <c r="X55" s="469">
        <v>0</v>
      </c>
      <c r="Y55" s="469">
        <v>0</v>
      </c>
      <c r="Z55" s="469">
        <v>0</v>
      </c>
      <c r="AA55" s="653">
        <f t="shared" si="2"/>
        <v>0</v>
      </c>
      <c r="AB55" s="398"/>
      <c r="AC55" s="398"/>
      <c r="AD55" s="398"/>
      <c r="AE55" s="398"/>
      <c r="AF55" s="398"/>
      <c r="AG55" s="398"/>
      <c r="AH55" s="398"/>
      <c r="AI55" s="398"/>
      <c r="AJ55" s="398"/>
      <c r="AK55" s="398"/>
      <c r="AL55" s="398"/>
      <c r="AM55" s="398"/>
      <c r="AN55" s="398"/>
      <c r="AO55" s="395"/>
      <c r="AP55" s="395"/>
      <c r="AQ55" s="395"/>
      <c r="AR55" s="395"/>
      <c r="AS55" s="395"/>
      <c r="AT55" s="395"/>
      <c r="AU55" s="395"/>
      <c r="AV55" s="395"/>
      <c r="AW55" s="395"/>
      <c r="AX55" s="395"/>
      <c r="AY55" s="395"/>
      <c r="AZ55" s="395"/>
      <c r="BA55" s="395"/>
      <c r="BB55" s="395"/>
    </row>
    <row r="56" spans="1:54" s="396" customFormat="1" ht="11.25">
      <c r="A56" s="397" t="s">
        <v>264</v>
      </c>
      <c r="B56" s="429">
        <f>+SUMIF('BG 30.09.2020'!B:B,'CA EF'!A56,'BG 30.09.2020'!C:C)</f>
        <v>-2129706</v>
      </c>
      <c r="C56" s="428">
        <v>2129706</v>
      </c>
      <c r="D56" s="428">
        <v>0</v>
      </c>
      <c r="E56" s="429">
        <f>+SUMIF('BG 31.12.2019'!B:B,'CA EF'!A56,'BG 31.12.2019'!C:C)</f>
        <v>0</v>
      </c>
      <c r="F56" s="429">
        <f t="shared" si="0"/>
        <v>0</v>
      </c>
      <c r="G56" s="469">
        <v>0</v>
      </c>
      <c r="H56" s="469">
        <v>0</v>
      </c>
      <c r="I56" s="469">
        <v>0</v>
      </c>
      <c r="J56" s="469">
        <v>0</v>
      </c>
      <c r="K56" s="469">
        <v>0</v>
      </c>
      <c r="L56" s="469">
        <v>0</v>
      </c>
      <c r="M56" s="469"/>
      <c r="N56" s="469">
        <v>0</v>
      </c>
      <c r="O56" s="469">
        <v>0</v>
      </c>
      <c r="P56" s="469">
        <v>0</v>
      </c>
      <c r="Q56" s="469">
        <v>0</v>
      </c>
      <c r="R56" s="469">
        <v>0</v>
      </c>
      <c r="S56" s="469"/>
      <c r="T56" s="469"/>
      <c r="U56" s="469"/>
      <c r="V56" s="469">
        <v>0</v>
      </c>
      <c r="W56" s="469">
        <v>0</v>
      </c>
      <c r="X56" s="469">
        <v>0</v>
      </c>
      <c r="Y56" s="469">
        <v>0</v>
      </c>
      <c r="Z56" s="469">
        <v>0</v>
      </c>
      <c r="AA56" s="653">
        <f t="shared" si="2"/>
        <v>0</v>
      </c>
      <c r="AB56" s="398"/>
      <c r="AC56" s="398"/>
      <c r="AD56" s="398"/>
      <c r="AE56" s="398"/>
      <c r="AF56" s="398"/>
      <c r="AG56" s="398"/>
      <c r="AH56" s="398"/>
      <c r="AI56" s="398"/>
      <c r="AJ56" s="398"/>
      <c r="AK56" s="398"/>
      <c r="AL56" s="398"/>
      <c r="AM56" s="398"/>
      <c r="AN56" s="398"/>
      <c r="AO56" s="395"/>
      <c r="AP56" s="395"/>
      <c r="AQ56" s="395"/>
      <c r="AR56" s="395"/>
      <c r="AS56" s="395"/>
      <c r="AT56" s="395"/>
      <c r="AU56" s="395"/>
      <c r="AV56" s="395"/>
      <c r="AW56" s="395"/>
      <c r="AX56" s="395"/>
      <c r="AY56" s="395"/>
      <c r="AZ56" s="395"/>
      <c r="BA56" s="395"/>
      <c r="BB56" s="395"/>
    </row>
    <row r="57" spans="1:54" s="437" customFormat="1" ht="11.25">
      <c r="A57" s="84" t="s">
        <v>513</v>
      </c>
      <c r="B57" s="434">
        <f>SUMIF('Clasificación 09.20'!D:D,'CA EF'!A57,'Clasificación 09.20'!G:G)</f>
        <v>0</v>
      </c>
      <c r="C57" s="428">
        <v>0</v>
      </c>
      <c r="D57" s="428">
        <v>0</v>
      </c>
      <c r="E57" s="429">
        <v>0</v>
      </c>
      <c r="F57" s="429">
        <f t="shared" si="0"/>
        <v>0</v>
      </c>
      <c r="G57" s="469">
        <v>0</v>
      </c>
      <c r="H57" s="469">
        <v>0</v>
      </c>
      <c r="I57" s="469">
        <v>0</v>
      </c>
      <c r="J57" s="469">
        <v>0</v>
      </c>
      <c r="K57" s="469">
        <v>0</v>
      </c>
      <c r="L57" s="469">
        <v>0</v>
      </c>
      <c r="M57" s="469"/>
      <c r="N57" s="469">
        <v>0</v>
      </c>
      <c r="O57" s="469">
        <v>0</v>
      </c>
      <c r="P57" s="469">
        <v>0</v>
      </c>
      <c r="Q57" s="469">
        <v>0</v>
      </c>
      <c r="R57" s="469">
        <v>0</v>
      </c>
      <c r="S57" s="469"/>
      <c r="T57" s="469"/>
      <c r="U57" s="469"/>
      <c r="V57" s="469">
        <v>0</v>
      </c>
      <c r="W57" s="469">
        <v>0</v>
      </c>
      <c r="X57" s="469">
        <v>0</v>
      </c>
      <c r="Y57" s="469">
        <v>0</v>
      </c>
      <c r="Z57" s="469">
        <v>0</v>
      </c>
      <c r="AA57" s="653">
        <f t="shared" si="2"/>
        <v>0</v>
      </c>
      <c r="AB57" s="435"/>
      <c r="AC57" s="435"/>
      <c r="AD57" s="435"/>
      <c r="AE57" s="435"/>
      <c r="AF57" s="435"/>
      <c r="AG57" s="435"/>
      <c r="AH57" s="435"/>
      <c r="AI57" s="435"/>
      <c r="AJ57" s="435"/>
      <c r="AK57" s="435"/>
      <c r="AL57" s="435"/>
      <c r="AM57" s="435"/>
      <c r="AN57" s="435"/>
      <c r="AO57" s="436"/>
      <c r="AP57" s="436"/>
      <c r="AQ57" s="436"/>
      <c r="AR57" s="436"/>
      <c r="AS57" s="436"/>
      <c r="AT57" s="436"/>
      <c r="AU57" s="436"/>
      <c r="AV57" s="436"/>
      <c r="AW57" s="436"/>
      <c r="AX57" s="436"/>
      <c r="AY57" s="436"/>
      <c r="AZ57" s="436"/>
      <c r="BA57" s="436"/>
      <c r="BB57" s="436"/>
    </row>
    <row r="58" spans="1:54" s="437" customFormat="1" ht="11.25">
      <c r="A58" s="84" t="s">
        <v>270</v>
      </c>
      <c r="B58" s="434">
        <f>SUMIF('Clasificación 09.20'!D:D,'CA EF'!A58,'Clasificación 09.20'!G:G)</f>
        <v>0</v>
      </c>
      <c r="C58" s="428">
        <v>0</v>
      </c>
      <c r="D58" s="457">
        <v>0</v>
      </c>
      <c r="E58" s="429">
        <v>0</v>
      </c>
      <c r="F58" s="429">
        <f t="shared" si="0"/>
        <v>0</v>
      </c>
      <c r="G58" s="469">
        <v>0</v>
      </c>
      <c r="H58" s="469">
        <v>0</v>
      </c>
      <c r="I58" s="469">
        <v>0</v>
      </c>
      <c r="J58" s="469">
        <v>0</v>
      </c>
      <c r="K58" s="469">
        <v>0</v>
      </c>
      <c r="L58" s="469">
        <v>0</v>
      </c>
      <c r="M58" s="469"/>
      <c r="N58" s="469">
        <v>0</v>
      </c>
      <c r="O58" s="469">
        <v>0</v>
      </c>
      <c r="P58" s="469">
        <v>0</v>
      </c>
      <c r="Q58" s="469">
        <v>0</v>
      </c>
      <c r="R58" s="469">
        <v>0</v>
      </c>
      <c r="S58" s="469"/>
      <c r="T58" s="469"/>
      <c r="U58" s="469"/>
      <c r="V58" s="469">
        <v>0</v>
      </c>
      <c r="W58" s="469">
        <v>0</v>
      </c>
      <c r="X58" s="469">
        <v>0</v>
      </c>
      <c r="Y58" s="469">
        <v>0</v>
      </c>
      <c r="Z58" s="469">
        <v>0</v>
      </c>
      <c r="AA58" s="653">
        <f t="shared" si="2"/>
        <v>0</v>
      </c>
      <c r="AB58" s="435"/>
      <c r="AC58" s="435"/>
      <c r="AD58" s="435"/>
      <c r="AE58" s="435"/>
      <c r="AF58" s="435"/>
      <c r="AG58" s="435"/>
      <c r="AH58" s="435"/>
      <c r="AI58" s="435"/>
      <c r="AJ58" s="435"/>
      <c r="AK58" s="435"/>
      <c r="AL58" s="435"/>
      <c r="AM58" s="435"/>
      <c r="AN58" s="435"/>
      <c r="AO58" s="436"/>
      <c r="AP58" s="436"/>
      <c r="AQ58" s="436"/>
      <c r="AR58" s="436"/>
      <c r="AS58" s="436"/>
      <c r="AT58" s="436"/>
      <c r="AU58" s="436"/>
      <c r="AV58" s="436"/>
      <c r="AW58" s="436"/>
      <c r="AX58" s="436"/>
      <c r="AY58" s="436"/>
      <c r="AZ58" s="436"/>
      <c r="BA58" s="436"/>
      <c r="BB58" s="436"/>
    </row>
    <row r="59" spans="1:54" s="396" customFormat="1" ht="11.25">
      <c r="A59" s="397" t="s">
        <v>86</v>
      </c>
      <c r="B59" s="429">
        <f>+SUMIF('BG 30.09.2020'!B:B,'CA EF'!A59,'BG 30.09.2020'!C:C)</f>
        <v>140625209</v>
      </c>
      <c r="C59" s="428">
        <v>0</v>
      </c>
      <c r="D59" s="428">
        <v>0</v>
      </c>
      <c r="E59" s="429">
        <f>+SUMIF('BG 31.12.2019'!B:B,'CA EF'!A59,'BG 31.12.2019'!C:C)</f>
        <v>4974714</v>
      </c>
      <c r="F59" s="429">
        <f t="shared" si="0"/>
        <v>135650495</v>
      </c>
      <c r="G59" s="469">
        <v>0</v>
      </c>
      <c r="H59" s="469">
        <v>0</v>
      </c>
      <c r="I59" s="469">
        <v>0</v>
      </c>
      <c r="J59" s="469">
        <v>0</v>
      </c>
      <c r="K59" s="469">
        <v>0</v>
      </c>
      <c r="L59" s="469">
        <v>0</v>
      </c>
      <c r="M59" s="469"/>
      <c r="N59" s="469">
        <v>0</v>
      </c>
      <c r="O59" s="469">
        <v>0</v>
      </c>
      <c r="P59" s="469">
        <v>0</v>
      </c>
      <c r="Q59" s="469">
        <v>0</v>
      </c>
      <c r="R59" s="469">
        <f>-F59</f>
        <v>-135650495</v>
      </c>
      <c r="S59" s="469"/>
      <c r="T59" s="469"/>
      <c r="U59" s="469"/>
      <c r="V59" s="469">
        <v>0</v>
      </c>
      <c r="W59" s="469">
        <v>0</v>
      </c>
      <c r="X59" s="469">
        <v>0</v>
      </c>
      <c r="Y59" s="469">
        <v>0</v>
      </c>
      <c r="Z59" s="469">
        <v>0</v>
      </c>
      <c r="AA59" s="653">
        <f t="shared" si="2"/>
        <v>0</v>
      </c>
      <c r="AB59" s="398"/>
      <c r="AC59" s="398"/>
      <c r="AD59" s="398"/>
      <c r="AE59" s="398"/>
      <c r="AF59" s="398"/>
      <c r="AG59" s="398"/>
      <c r="AH59" s="398"/>
      <c r="AI59" s="398"/>
      <c r="AJ59" s="398"/>
      <c r="AK59" s="398"/>
      <c r="AL59" s="398"/>
      <c r="AM59" s="398"/>
      <c r="AN59" s="398"/>
      <c r="AO59" s="395"/>
      <c r="AP59" s="395"/>
      <c r="AQ59" s="395"/>
      <c r="AR59" s="395"/>
      <c r="AS59" s="395"/>
      <c r="AT59" s="395"/>
      <c r="AU59" s="395"/>
      <c r="AV59" s="395"/>
      <c r="AW59" s="395"/>
      <c r="AX59" s="395"/>
      <c r="AY59" s="395"/>
      <c r="AZ59" s="395"/>
      <c r="BA59" s="395"/>
      <c r="BB59" s="395"/>
    </row>
    <row r="60" spans="1:54" s="396" customFormat="1" ht="11.25">
      <c r="A60" s="397" t="s">
        <v>1007</v>
      </c>
      <c r="B60" s="429">
        <f>+SUMIF('BG 30.09.2020'!B:B,'CA EF'!A60,'BG 30.09.2020'!C:C)</f>
        <v>3450000</v>
      </c>
      <c r="C60" s="428">
        <v>0</v>
      </c>
      <c r="D60" s="428">
        <v>0</v>
      </c>
      <c r="E60" s="429">
        <f>+SUMIF('BG 31.12.2019'!B:B,'CA EF'!A60,'BG 31.12.2019'!C:C)</f>
        <v>0</v>
      </c>
      <c r="F60" s="429">
        <f t="shared" si="0"/>
        <v>3450000</v>
      </c>
      <c r="G60" s="469">
        <v>0</v>
      </c>
      <c r="H60" s="469">
        <v>0</v>
      </c>
      <c r="I60" s="469">
        <v>0</v>
      </c>
      <c r="J60" s="469">
        <v>0</v>
      </c>
      <c r="K60" s="469">
        <v>0</v>
      </c>
      <c r="L60" s="469">
        <v>0</v>
      </c>
      <c r="M60" s="469"/>
      <c r="N60" s="469">
        <v>0</v>
      </c>
      <c r="O60" s="469">
        <v>0</v>
      </c>
      <c r="P60" s="469">
        <v>0</v>
      </c>
      <c r="Q60" s="469">
        <v>0</v>
      </c>
      <c r="R60" s="469">
        <f>-F60</f>
        <v>-3450000</v>
      </c>
      <c r="S60" s="469"/>
      <c r="T60" s="469"/>
      <c r="U60" s="469"/>
      <c r="V60" s="469">
        <v>0</v>
      </c>
      <c r="W60" s="469">
        <v>0</v>
      </c>
      <c r="X60" s="469">
        <v>0</v>
      </c>
      <c r="Y60" s="469">
        <v>0</v>
      </c>
      <c r="Z60" s="469">
        <v>0</v>
      </c>
      <c r="AA60" s="653">
        <f t="shared" si="2"/>
        <v>0</v>
      </c>
      <c r="AB60" s="398"/>
      <c r="AC60" s="398"/>
      <c r="AD60" s="398"/>
      <c r="AE60" s="398"/>
      <c r="AF60" s="398"/>
      <c r="AG60" s="398"/>
      <c r="AH60" s="398"/>
      <c r="AI60" s="398"/>
      <c r="AJ60" s="398"/>
      <c r="AK60" s="398"/>
      <c r="AL60" s="398"/>
      <c r="AM60" s="398"/>
      <c r="AN60" s="398"/>
      <c r="AO60" s="395"/>
      <c r="AP60" s="395"/>
      <c r="AQ60" s="395"/>
      <c r="AR60" s="395"/>
      <c r="AS60" s="395"/>
      <c r="AT60" s="395"/>
      <c r="AU60" s="395"/>
      <c r="AV60" s="395"/>
      <c r="AW60" s="395"/>
      <c r="AX60" s="395"/>
      <c r="AY60" s="395"/>
      <c r="AZ60" s="395"/>
      <c r="BA60" s="395"/>
      <c r="BB60" s="395"/>
    </row>
    <row r="61" spans="1:54" s="396" customFormat="1" ht="11.25">
      <c r="A61" s="397" t="s">
        <v>514</v>
      </c>
      <c r="B61" s="429">
        <f>+SUMIF('BG 30.09.2020'!B:B,'CA EF'!A61,'BG 30.09.2020'!C:C)</f>
        <v>647276934</v>
      </c>
      <c r="C61" s="428">
        <v>0</v>
      </c>
      <c r="D61" s="428">
        <v>0</v>
      </c>
      <c r="E61" s="429">
        <f>+SUMIF('BG 31.12.2019'!B:B,'CA EF'!A61,'BG 31.12.2019'!C:C)</f>
        <v>622033558</v>
      </c>
      <c r="F61" s="429">
        <f t="shared" si="0"/>
        <v>25243376</v>
      </c>
      <c r="G61" s="469">
        <v>0</v>
      </c>
      <c r="H61" s="469">
        <v>0</v>
      </c>
      <c r="I61" s="469">
        <v>0</v>
      </c>
      <c r="J61" s="469">
        <v>0</v>
      </c>
      <c r="K61" s="469">
        <v>0</v>
      </c>
      <c r="L61" s="469">
        <v>0</v>
      </c>
      <c r="M61" s="469"/>
      <c r="N61" s="469">
        <v>0</v>
      </c>
      <c r="O61" s="469">
        <v>0</v>
      </c>
      <c r="P61" s="469">
        <v>0</v>
      </c>
      <c r="Q61" s="469">
        <v>0</v>
      </c>
      <c r="R61" s="469">
        <f>-F61</f>
        <v>-25243376</v>
      </c>
      <c r="S61" s="469"/>
      <c r="T61" s="469"/>
      <c r="U61" s="469"/>
      <c r="V61" s="469">
        <v>0</v>
      </c>
      <c r="W61" s="469">
        <v>0</v>
      </c>
      <c r="X61" s="469">
        <v>0</v>
      </c>
      <c r="Y61" s="469">
        <v>0</v>
      </c>
      <c r="Z61" s="469">
        <v>0</v>
      </c>
      <c r="AA61" s="653">
        <f t="shared" si="2"/>
        <v>0</v>
      </c>
      <c r="AB61" s="398"/>
      <c r="AC61" s="398"/>
      <c r="AD61" s="398"/>
      <c r="AE61" s="398"/>
      <c r="AF61" s="398"/>
      <c r="AG61" s="398"/>
      <c r="AH61" s="398"/>
      <c r="AI61" s="398"/>
      <c r="AJ61" s="398"/>
      <c r="AK61" s="398"/>
      <c r="AL61" s="398"/>
      <c r="AM61" s="398"/>
      <c r="AN61" s="398"/>
      <c r="AO61" s="395"/>
      <c r="AP61" s="395"/>
      <c r="AQ61" s="395"/>
      <c r="AR61" s="395"/>
      <c r="AS61" s="395"/>
      <c r="AT61" s="395"/>
      <c r="AU61" s="395"/>
      <c r="AV61" s="395"/>
      <c r="AW61" s="395"/>
      <c r="AX61" s="395"/>
      <c r="AY61" s="395"/>
      <c r="AZ61" s="395"/>
      <c r="BA61" s="395"/>
      <c r="BB61" s="395"/>
    </row>
    <row r="62" spans="1:54" s="396" customFormat="1" ht="11.25">
      <c r="A62" s="397" t="s">
        <v>515</v>
      </c>
      <c r="B62" s="429">
        <f>+SUMIF('BG 30.09.2020'!B:B,'CA EF'!A62,'BG 30.09.2020'!C:C)</f>
        <v>14200454</v>
      </c>
      <c r="C62" s="428">
        <v>0</v>
      </c>
      <c r="D62" s="428">
        <v>0</v>
      </c>
      <c r="E62" s="429">
        <f>+SUMIF('BG 31.12.2019'!B:B,'CA EF'!A62,'BG 31.12.2019'!C:C)</f>
        <v>9080144</v>
      </c>
      <c r="F62" s="429">
        <f t="shared" si="0"/>
        <v>5120310</v>
      </c>
      <c r="G62" s="469">
        <v>0</v>
      </c>
      <c r="H62" s="469">
        <v>0</v>
      </c>
      <c r="I62" s="469">
        <v>0</v>
      </c>
      <c r="J62" s="469">
        <v>0</v>
      </c>
      <c r="K62" s="469">
        <v>0</v>
      </c>
      <c r="L62" s="469">
        <v>0</v>
      </c>
      <c r="M62" s="469"/>
      <c r="N62" s="469">
        <v>0</v>
      </c>
      <c r="O62" s="469">
        <v>0</v>
      </c>
      <c r="P62" s="469">
        <v>0</v>
      </c>
      <c r="Q62" s="469">
        <v>0</v>
      </c>
      <c r="R62" s="469">
        <f>-F62</f>
        <v>-5120310</v>
      </c>
      <c r="S62" s="469"/>
      <c r="T62" s="469"/>
      <c r="U62" s="469"/>
      <c r="V62" s="469">
        <v>0</v>
      </c>
      <c r="W62" s="469">
        <v>0</v>
      </c>
      <c r="X62" s="469">
        <v>0</v>
      </c>
      <c r="Y62" s="469">
        <v>0</v>
      </c>
      <c r="Z62" s="469">
        <v>0</v>
      </c>
      <c r="AA62" s="653">
        <f t="shared" si="2"/>
        <v>0</v>
      </c>
      <c r="AB62" s="398"/>
      <c r="AC62" s="398"/>
      <c r="AD62" s="398"/>
      <c r="AE62" s="398"/>
      <c r="AF62" s="398"/>
      <c r="AG62" s="398"/>
      <c r="AH62" s="398"/>
      <c r="AI62" s="398"/>
      <c r="AJ62" s="398"/>
      <c r="AK62" s="398"/>
      <c r="AL62" s="398"/>
      <c r="AM62" s="398"/>
      <c r="AN62" s="398"/>
      <c r="AO62" s="395"/>
      <c r="AP62" s="395"/>
      <c r="AQ62" s="395"/>
      <c r="AR62" s="395"/>
      <c r="AS62" s="395"/>
      <c r="AT62" s="395"/>
      <c r="AU62" s="395"/>
      <c r="AV62" s="395"/>
      <c r="AW62" s="395"/>
      <c r="AX62" s="395"/>
      <c r="AY62" s="395"/>
      <c r="AZ62" s="395"/>
      <c r="BA62" s="395"/>
      <c r="BB62" s="395"/>
    </row>
    <row r="63" spans="1:54" s="396" customFormat="1" ht="11.25">
      <c r="A63" s="397" t="s">
        <v>113</v>
      </c>
      <c r="B63" s="429">
        <f>+SUMIF('BG 30.09.2020'!B:B,'CA EF'!A63,'BG 30.09.2020'!C:C)</f>
        <v>8000000</v>
      </c>
      <c r="C63" s="428">
        <v>0</v>
      </c>
      <c r="D63" s="428">
        <v>0</v>
      </c>
      <c r="E63" s="429">
        <f>+SUMIF('BG 31.12.2019'!B:B,'CA EF'!A63,'BG 31.12.2019'!C:C)</f>
        <v>8000000</v>
      </c>
      <c r="F63" s="429">
        <f t="shared" si="0"/>
        <v>0</v>
      </c>
      <c r="G63" s="469">
        <v>0</v>
      </c>
      <c r="H63" s="469">
        <v>0</v>
      </c>
      <c r="I63" s="469">
        <v>0</v>
      </c>
      <c r="J63" s="469">
        <v>0</v>
      </c>
      <c r="K63" s="469">
        <v>0</v>
      </c>
      <c r="L63" s="469">
        <v>0</v>
      </c>
      <c r="M63" s="469"/>
      <c r="N63" s="469">
        <v>0</v>
      </c>
      <c r="O63" s="469">
        <v>0</v>
      </c>
      <c r="P63" s="469">
        <v>0</v>
      </c>
      <c r="Q63" s="469">
        <v>0</v>
      </c>
      <c r="R63" s="469">
        <v>0</v>
      </c>
      <c r="S63" s="469"/>
      <c r="T63" s="469"/>
      <c r="U63" s="469"/>
      <c r="V63" s="469">
        <v>0</v>
      </c>
      <c r="W63" s="469">
        <v>0</v>
      </c>
      <c r="X63" s="469">
        <v>0</v>
      </c>
      <c r="Y63" s="469">
        <v>0</v>
      </c>
      <c r="Z63" s="469">
        <v>0</v>
      </c>
      <c r="AA63" s="653">
        <f t="shared" si="2"/>
        <v>0</v>
      </c>
      <c r="AB63" s="398"/>
      <c r="AC63" s="398"/>
      <c r="AD63" s="398"/>
      <c r="AE63" s="398"/>
      <c r="AF63" s="398"/>
      <c r="AG63" s="398"/>
      <c r="AH63" s="398"/>
      <c r="AI63" s="398"/>
      <c r="AJ63" s="398"/>
      <c r="AK63" s="398"/>
      <c r="AL63" s="398"/>
      <c r="AM63" s="398"/>
      <c r="AN63" s="398"/>
      <c r="AO63" s="395"/>
      <c r="AP63" s="395"/>
      <c r="AQ63" s="395"/>
      <c r="AR63" s="395"/>
      <c r="AS63" s="395"/>
      <c r="AT63" s="395"/>
      <c r="AU63" s="395"/>
      <c r="AV63" s="395"/>
      <c r="AW63" s="395"/>
      <c r="AX63" s="395"/>
      <c r="AY63" s="395"/>
      <c r="AZ63" s="395"/>
      <c r="BA63" s="395"/>
      <c r="BB63" s="395"/>
    </row>
    <row r="64" spans="1:54" s="396" customFormat="1" ht="11.25">
      <c r="A64" s="397" t="s">
        <v>718</v>
      </c>
      <c r="B64" s="429">
        <f>+SUMIF('BG 30.09.2020'!B:B,'CA EF'!A64,'BG 30.09.2020'!C:C)</f>
        <v>-96613371</v>
      </c>
      <c r="C64" s="429">
        <v>96613371</v>
      </c>
      <c r="D64" s="428">
        <v>0</v>
      </c>
      <c r="E64" s="429">
        <f>+SUMIF('BG 31.12.2019'!B:B,'CA EF'!A64,'BG 31.12.2019'!C:C)</f>
        <v>0</v>
      </c>
      <c r="F64" s="429">
        <f t="shared" si="0"/>
        <v>0</v>
      </c>
      <c r="G64" s="469">
        <v>0</v>
      </c>
      <c r="H64" s="469">
        <v>0</v>
      </c>
      <c r="I64" s="469">
        <v>0</v>
      </c>
      <c r="J64" s="469">
        <v>0</v>
      </c>
      <c r="K64" s="469">
        <v>0</v>
      </c>
      <c r="L64" s="469">
        <v>0</v>
      </c>
      <c r="M64" s="469"/>
      <c r="N64" s="469">
        <v>0</v>
      </c>
      <c r="O64" s="469">
        <v>0</v>
      </c>
      <c r="P64" s="469">
        <v>0</v>
      </c>
      <c r="Q64" s="469">
        <v>0</v>
      </c>
      <c r="R64" s="469">
        <v>0</v>
      </c>
      <c r="S64" s="469"/>
      <c r="T64" s="469"/>
      <c r="U64" s="469"/>
      <c r="V64" s="469">
        <v>0</v>
      </c>
      <c r="W64" s="469">
        <v>0</v>
      </c>
      <c r="X64" s="469">
        <v>0</v>
      </c>
      <c r="Y64" s="469">
        <v>0</v>
      </c>
      <c r="Z64" s="469">
        <v>0</v>
      </c>
      <c r="AA64" s="653">
        <f t="shared" si="2"/>
        <v>0</v>
      </c>
      <c r="AB64" s="398"/>
      <c r="AC64" s="398"/>
      <c r="AD64" s="398"/>
      <c r="AE64" s="398"/>
      <c r="AF64" s="398"/>
      <c r="AG64" s="398"/>
      <c r="AH64" s="398"/>
      <c r="AI64" s="398"/>
      <c r="AJ64" s="398"/>
      <c r="AK64" s="398"/>
      <c r="AL64" s="398"/>
      <c r="AM64" s="398"/>
      <c r="AN64" s="398"/>
      <c r="AO64" s="395"/>
      <c r="AP64" s="395"/>
      <c r="AQ64" s="395"/>
      <c r="AR64" s="395"/>
      <c r="AS64" s="395"/>
      <c r="AT64" s="395"/>
      <c r="AU64" s="395"/>
      <c r="AV64" s="395"/>
      <c r="AW64" s="395"/>
      <c r="AX64" s="395"/>
      <c r="AY64" s="395"/>
      <c r="AZ64" s="395"/>
      <c r="BA64" s="395"/>
      <c r="BB64" s="395"/>
    </row>
    <row r="65" spans="1:54" s="437" customFormat="1" ht="11.25">
      <c r="A65" s="84" t="s">
        <v>280</v>
      </c>
      <c r="B65" s="434">
        <f>SUMIF('Clasificación 09.20'!D:D,'CA EF'!A65,'Clasificación 09.20'!G:G)</f>
        <v>0</v>
      </c>
      <c r="C65" s="428">
        <v>0</v>
      </c>
      <c r="D65" s="428">
        <v>0</v>
      </c>
      <c r="E65" s="429">
        <v>0</v>
      </c>
      <c r="F65" s="429">
        <f t="shared" si="0"/>
        <v>0</v>
      </c>
      <c r="G65" s="469">
        <v>0</v>
      </c>
      <c r="H65" s="469">
        <v>0</v>
      </c>
      <c r="I65" s="469">
        <v>0</v>
      </c>
      <c r="J65" s="469">
        <v>0</v>
      </c>
      <c r="K65" s="469">
        <v>0</v>
      </c>
      <c r="L65" s="469">
        <v>0</v>
      </c>
      <c r="M65" s="469"/>
      <c r="N65" s="469">
        <v>0</v>
      </c>
      <c r="O65" s="469">
        <v>0</v>
      </c>
      <c r="P65" s="469">
        <v>0</v>
      </c>
      <c r="Q65" s="469">
        <v>0</v>
      </c>
      <c r="R65" s="469">
        <v>0</v>
      </c>
      <c r="S65" s="469"/>
      <c r="T65" s="469"/>
      <c r="U65" s="469"/>
      <c r="V65" s="469">
        <v>0</v>
      </c>
      <c r="W65" s="469">
        <v>0</v>
      </c>
      <c r="X65" s="469">
        <v>0</v>
      </c>
      <c r="Y65" s="469">
        <v>0</v>
      </c>
      <c r="Z65" s="469">
        <v>0</v>
      </c>
      <c r="AA65" s="653">
        <f t="shared" si="2"/>
        <v>0</v>
      </c>
      <c r="AB65" s="435"/>
      <c r="AC65" s="435"/>
      <c r="AD65" s="435"/>
      <c r="AE65" s="435"/>
      <c r="AF65" s="435"/>
      <c r="AG65" s="435"/>
      <c r="AH65" s="435"/>
      <c r="AI65" s="435"/>
      <c r="AJ65" s="435"/>
      <c r="AK65" s="435"/>
      <c r="AL65" s="435"/>
      <c r="AM65" s="435"/>
      <c r="AN65" s="435"/>
      <c r="AO65" s="436"/>
      <c r="AP65" s="436"/>
      <c r="AQ65" s="436"/>
      <c r="AR65" s="436"/>
      <c r="AS65" s="436"/>
      <c r="AT65" s="436"/>
      <c r="AU65" s="436"/>
      <c r="AV65" s="436"/>
      <c r="AW65" s="436"/>
      <c r="AX65" s="436"/>
      <c r="AY65" s="436"/>
      <c r="AZ65" s="436"/>
      <c r="BA65" s="436"/>
      <c r="BB65" s="436"/>
    </row>
    <row r="66" spans="1:54" s="396" customFormat="1" ht="11.25">
      <c r="A66" s="397" t="s">
        <v>281</v>
      </c>
      <c r="B66" s="429">
        <f>+SUMIF('BG 30.09.2020'!B:B,'CA EF'!A66,'BG 30.09.2020'!C:C)</f>
        <v>57764419</v>
      </c>
      <c r="C66" s="428">
        <v>0</v>
      </c>
      <c r="D66" s="428">
        <v>0</v>
      </c>
      <c r="E66" s="429">
        <f>+SUMIF('BG 31.12.2019'!B:B,'CA EF'!A66,'BG 31.12.2019'!C:C)</f>
        <v>57764419</v>
      </c>
      <c r="F66" s="429">
        <f t="shared" si="0"/>
        <v>0</v>
      </c>
      <c r="G66" s="469">
        <v>0</v>
      </c>
      <c r="H66" s="469">
        <v>0</v>
      </c>
      <c r="I66" s="469">
        <f>-F66</f>
        <v>0</v>
      </c>
      <c r="J66" s="469">
        <v>0</v>
      </c>
      <c r="K66" s="469">
        <v>0</v>
      </c>
      <c r="L66" s="469">
        <v>0</v>
      </c>
      <c r="M66" s="469"/>
      <c r="N66" s="469">
        <v>0</v>
      </c>
      <c r="O66" s="469">
        <v>0</v>
      </c>
      <c r="P66" s="469">
        <v>0</v>
      </c>
      <c r="Q66" s="469">
        <v>0</v>
      </c>
      <c r="R66" s="469">
        <v>0</v>
      </c>
      <c r="S66" s="469"/>
      <c r="T66" s="469"/>
      <c r="U66" s="469"/>
      <c r="V66" s="469">
        <v>0</v>
      </c>
      <c r="W66" s="469">
        <v>0</v>
      </c>
      <c r="X66" s="469">
        <v>0</v>
      </c>
      <c r="Y66" s="469">
        <v>0</v>
      </c>
      <c r="Z66" s="469">
        <v>0</v>
      </c>
      <c r="AA66" s="653">
        <f t="shared" si="2"/>
        <v>0</v>
      </c>
      <c r="AB66" s="398"/>
      <c r="AC66" s="398"/>
      <c r="AD66" s="398"/>
      <c r="AE66" s="398"/>
      <c r="AF66" s="398"/>
      <c r="AG66" s="398"/>
      <c r="AH66" s="398"/>
      <c r="AI66" s="398"/>
      <c r="AJ66" s="398"/>
      <c r="AK66" s="398"/>
      <c r="AL66" s="398"/>
      <c r="AM66" s="398"/>
      <c r="AN66" s="398"/>
      <c r="AO66" s="395"/>
      <c r="AP66" s="395"/>
      <c r="AQ66" s="395"/>
      <c r="AR66" s="395"/>
      <c r="AS66" s="395"/>
      <c r="AT66" s="395"/>
      <c r="AU66" s="395"/>
      <c r="AV66" s="395"/>
      <c r="AW66" s="395"/>
      <c r="AX66" s="395"/>
      <c r="AY66" s="395"/>
      <c r="AZ66" s="395"/>
      <c r="BA66" s="395"/>
      <c r="BB66" s="395"/>
    </row>
    <row r="67" spans="1:54" s="396" customFormat="1" ht="11.25">
      <c r="A67" s="397" t="s">
        <v>282</v>
      </c>
      <c r="B67" s="429">
        <f>+SUMIF('BG 30.09.2020'!B:B,'CA EF'!A67,'BG 30.09.2020'!C:C)</f>
        <v>-34247909</v>
      </c>
      <c r="C67" s="429">
        <v>5426901</v>
      </c>
      <c r="D67" s="428">
        <v>0</v>
      </c>
      <c r="E67" s="429">
        <f>+SUMIF('BG 31.12.2019'!B:B,'CA EF'!A67,'BG 31.12.2019'!C:C)</f>
        <v>-28821008</v>
      </c>
      <c r="F67" s="429">
        <f t="shared" si="0"/>
        <v>0</v>
      </c>
      <c r="G67" s="469">
        <v>0</v>
      </c>
      <c r="H67" s="469">
        <v>0</v>
      </c>
      <c r="I67" s="469">
        <f>-F67</f>
        <v>0</v>
      </c>
      <c r="J67" s="469">
        <v>0</v>
      </c>
      <c r="K67" s="469">
        <v>0</v>
      </c>
      <c r="L67" s="469">
        <v>0</v>
      </c>
      <c r="M67" s="469"/>
      <c r="N67" s="469">
        <v>0</v>
      </c>
      <c r="O67" s="469">
        <v>0</v>
      </c>
      <c r="P67" s="469">
        <v>0</v>
      </c>
      <c r="Q67" s="469">
        <v>0</v>
      </c>
      <c r="R67" s="469">
        <v>0</v>
      </c>
      <c r="S67" s="469"/>
      <c r="T67" s="469"/>
      <c r="U67" s="469"/>
      <c r="V67" s="469">
        <v>0</v>
      </c>
      <c r="W67" s="469">
        <v>0</v>
      </c>
      <c r="X67" s="469">
        <v>0</v>
      </c>
      <c r="Y67" s="469">
        <v>0</v>
      </c>
      <c r="Z67" s="469">
        <v>0</v>
      </c>
      <c r="AA67" s="653">
        <f t="shared" si="2"/>
        <v>0</v>
      </c>
      <c r="AB67" s="398"/>
      <c r="AC67" s="398"/>
      <c r="AD67" s="398"/>
      <c r="AE67" s="398"/>
      <c r="AF67" s="398"/>
      <c r="AG67" s="398"/>
      <c r="AH67" s="398"/>
      <c r="AI67" s="398"/>
      <c r="AJ67" s="398"/>
      <c r="AK67" s="398"/>
      <c r="AL67" s="398"/>
      <c r="AM67" s="398"/>
      <c r="AN67" s="398"/>
      <c r="AO67" s="395"/>
      <c r="AP67" s="395"/>
      <c r="AQ67" s="395"/>
      <c r="AR67" s="395"/>
      <c r="AS67" s="395"/>
      <c r="AT67" s="395"/>
      <c r="AU67" s="395"/>
      <c r="AV67" s="395"/>
      <c r="AW67" s="395"/>
      <c r="AX67" s="395"/>
      <c r="AY67" s="395"/>
      <c r="AZ67" s="395"/>
      <c r="BA67" s="395"/>
      <c r="BB67" s="395"/>
    </row>
    <row r="68" spans="1:54" s="396" customFormat="1" ht="11.25">
      <c r="A68" s="397" t="s">
        <v>622</v>
      </c>
      <c r="B68" s="429">
        <f>+SUMIF('BG 30.09.2020'!B:B,'CA EF'!A68,'BG 30.09.2020'!C:C)</f>
        <v>0</v>
      </c>
      <c r="C68" s="428">
        <v>0</v>
      </c>
      <c r="D68" s="428">
        <v>0</v>
      </c>
      <c r="E68" s="429">
        <v>0</v>
      </c>
      <c r="F68" s="429">
        <f t="shared" si="0"/>
        <v>0</v>
      </c>
      <c r="G68" s="469">
        <v>0</v>
      </c>
      <c r="H68" s="469">
        <v>0</v>
      </c>
      <c r="I68" s="469">
        <v>0</v>
      </c>
      <c r="J68" s="469">
        <v>0</v>
      </c>
      <c r="K68" s="469">
        <v>0</v>
      </c>
      <c r="L68" s="469">
        <f>-F68</f>
        <v>0</v>
      </c>
      <c r="M68" s="469"/>
      <c r="N68" s="469">
        <v>0</v>
      </c>
      <c r="O68" s="469">
        <v>0</v>
      </c>
      <c r="P68" s="469">
        <v>0</v>
      </c>
      <c r="Q68" s="469">
        <v>0</v>
      </c>
      <c r="R68" s="469">
        <v>0</v>
      </c>
      <c r="S68" s="469"/>
      <c r="T68" s="469"/>
      <c r="U68" s="469"/>
      <c r="V68" s="469">
        <v>0</v>
      </c>
      <c r="W68" s="469">
        <v>0</v>
      </c>
      <c r="X68" s="469">
        <v>0</v>
      </c>
      <c r="Y68" s="469">
        <v>0</v>
      </c>
      <c r="Z68" s="469">
        <v>0</v>
      </c>
      <c r="AA68" s="653">
        <f t="shared" si="2"/>
        <v>0</v>
      </c>
      <c r="AB68" s="398"/>
      <c r="AC68" s="398"/>
      <c r="AD68" s="398"/>
      <c r="AE68" s="398"/>
      <c r="AF68" s="398"/>
      <c r="AG68" s="398"/>
      <c r="AH68" s="398"/>
      <c r="AI68" s="398"/>
      <c r="AJ68" s="398"/>
      <c r="AK68" s="398"/>
      <c r="AL68" s="398"/>
      <c r="AM68" s="398"/>
      <c r="AN68" s="398"/>
      <c r="AO68" s="395"/>
      <c r="AP68" s="395"/>
      <c r="AQ68" s="395"/>
      <c r="AR68" s="395"/>
      <c r="AS68" s="395"/>
      <c r="AT68" s="395"/>
      <c r="AU68" s="395"/>
      <c r="AV68" s="395"/>
      <c r="AW68" s="395"/>
      <c r="AX68" s="395"/>
      <c r="AY68" s="395"/>
      <c r="AZ68" s="395"/>
      <c r="BA68" s="395"/>
      <c r="BB68" s="395"/>
    </row>
    <row r="69" spans="1:54" s="396" customFormat="1" ht="11.25">
      <c r="A69" s="397" t="s">
        <v>379</v>
      </c>
      <c r="B69" s="429">
        <f>+SUMIF('BG 30.09.2020'!B:B,'CA EF'!A69,'BG 30.09.2020'!C:C)</f>
        <v>0</v>
      </c>
      <c r="C69" s="428">
        <v>0</v>
      </c>
      <c r="D69" s="428">
        <v>0</v>
      </c>
      <c r="E69" s="429">
        <v>0</v>
      </c>
      <c r="F69" s="429">
        <f t="shared" si="0"/>
        <v>0</v>
      </c>
      <c r="G69" s="469">
        <v>0</v>
      </c>
      <c r="H69" s="469">
        <v>0</v>
      </c>
      <c r="I69" s="469">
        <v>0</v>
      </c>
      <c r="J69" s="469">
        <v>0</v>
      </c>
      <c r="K69" s="469">
        <v>0</v>
      </c>
      <c r="L69" s="469">
        <f>-F69</f>
        <v>0</v>
      </c>
      <c r="M69" s="469"/>
      <c r="N69" s="469">
        <v>0</v>
      </c>
      <c r="O69" s="469">
        <v>0</v>
      </c>
      <c r="P69" s="469">
        <v>0</v>
      </c>
      <c r="Q69" s="469">
        <v>0</v>
      </c>
      <c r="R69" s="469">
        <v>0</v>
      </c>
      <c r="S69" s="469"/>
      <c r="T69" s="469"/>
      <c r="U69" s="469"/>
      <c r="V69" s="469">
        <v>0</v>
      </c>
      <c r="W69" s="469">
        <v>0</v>
      </c>
      <c r="X69" s="469">
        <v>0</v>
      </c>
      <c r="Y69" s="469">
        <v>0</v>
      </c>
      <c r="Z69" s="469">
        <v>0</v>
      </c>
      <c r="AA69" s="653">
        <f t="shared" si="2"/>
        <v>0</v>
      </c>
      <c r="AB69" s="398"/>
      <c r="AC69" s="398"/>
      <c r="AD69" s="398"/>
      <c r="AE69" s="398"/>
      <c r="AF69" s="398"/>
      <c r="AG69" s="398"/>
      <c r="AH69" s="398"/>
      <c r="AI69" s="398"/>
      <c r="AJ69" s="398"/>
      <c r="AK69" s="398"/>
      <c r="AL69" s="398"/>
      <c r="AM69" s="398"/>
      <c r="AN69" s="398"/>
      <c r="AO69" s="395"/>
      <c r="AP69" s="395"/>
      <c r="AQ69" s="395"/>
      <c r="AR69" s="395"/>
      <c r="AS69" s="395"/>
      <c r="AT69" s="395"/>
      <c r="AU69" s="395"/>
      <c r="AV69" s="395"/>
      <c r="AW69" s="395"/>
      <c r="AX69" s="395"/>
      <c r="AY69" s="395"/>
      <c r="AZ69" s="395"/>
      <c r="BA69" s="395"/>
      <c r="BB69" s="395"/>
    </row>
    <row r="70" spans="1:54" s="396" customFormat="1" ht="11.25">
      <c r="A70" s="397" t="s">
        <v>629</v>
      </c>
      <c r="B70" s="429">
        <f>+SUMIF('BG 30.09.2020'!B:B,'CA EF'!A70,'BG 30.09.2020'!C:C)</f>
        <v>378610130</v>
      </c>
      <c r="C70" s="428">
        <v>0</v>
      </c>
      <c r="D70" s="428">
        <v>0</v>
      </c>
      <c r="E70" s="429">
        <f>+SUMIF('BG 31.12.2019'!B:B,'CA EF'!A70,'BG 31.12.2019'!C:C)</f>
        <v>130947150</v>
      </c>
      <c r="F70" s="429">
        <f t="shared" si="0"/>
        <v>247662980</v>
      </c>
      <c r="G70" s="469">
        <v>0</v>
      </c>
      <c r="H70" s="469">
        <v>0</v>
      </c>
      <c r="I70" s="469">
        <v>0</v>
      </c>
      <c r="J70" s="469">
        <v>0</v>
      </c>
      <c r="K70" s="469">
        <v>0</v>
      </c>
      <c r="L70" s="469">
        <f>-F70</f>
        <v>-247662980</v>
      </c>
      <c r="M70" s="469"/>
      <c r="N70" s="469">
        <v>0</v>
      </c>
      <c r="O70" s="469">
        <v>0</v>
      </c>
      <c r="P70" s="469">
        <v>0</v>
      </c>
      <c r="Q70" s="469">
        <v>0</v>
      </c>
      <c r="R70" s="469">
        <v>0</v>
      </c>
      <c r="S70" s="469"/>
      <c r="T70" s="469"/>
      <c r="U70" s="469"/>
      <c r="V70" s="469">
        <v>0</v>
      </c>
      <c r="W70" s="469">
        <v>0</v>
      </c>
      <c r="X70" s="469">
        <v>0</v>
      </c>
      <c r="Y70" s="469">
        <v>0</v>
      </c>
      <c r="Z70" s="469">
        <v>0</v>
      </c>
      <c r="AA70" s="653">
        <f t="shared" si="2"/>
        <v>0</v>
      </c>
      <c r="AB70" s="398"/>
      <c r="AC70" s="398"/>
      <c r="AD70" s="398"/>
      <c r="AE70" s="398"/>
      <c r="AF70" s="398"/>
      <c r="AG70" s="398"/>
      <c r="AH70" s="398"/>
      <c r="AI70" s="398"/>
      <c r="AJ70" s="398"/>
      <c r="AK70" s="398"/>
      <c r="AL70" s="398"/>
      <c r="AM70" s="398"/>
      <c r="AN70" s="398"/>
      <c r="AO70" s="395"/>
      <c r="AP70" s="395"/>
      <c r="AQ70" s="395"/>
      <c r="AR70" s="395"/>
      <c r="AS70" s="395"/>
      <c r="AT70" s="395"/>
      <c r="AU70" s="395"/>
      <c r="AV70" s="395"/>
      <c r="AW70" s="395"/>
      <c r="AX70" s="395"/>
      <c r="AY70" s="395"/>
      <c r="AZ70" s="395"/>
      <c r="BA70" s="395"/>
      <c r="BB70" s="395"/>
    </row>
    <row r="71" spans="1:54" s="421" customFormat="1" ht="11.25">
      <c r="A71" s="423" t="s">
        <v>27</v>
      </c>
      <c r="B71" s="422">
        <f>SUM(B4:B70)</f>
        <v>49018207371</v>
      </c>
      <c r="C71" s="417"/>
      <c r="D71" s="417"/>
      <c r="E71" s="458">
        <f>SUM(E7:E70)</f>
        <v>17637133926</v>
      </c>
      <c r="F71" s="464">
        <v>0</v>
      </c>
      <c r="G71" s="416"/>
      <c r="H71" s="416"/>
      <c r="I71" s="416"/>
      <c r="J71" s="416"/>
      <c r="K71" s="416"/>
      <c r="L71" s="416"/>
      <c r="M71" s="416"/>
      <c r="N71" s="416"/>
      <c r="O71" s="416"/>
      <c r="P71" s="416"/>
      <c r="Q71" s="416"/>
      <c r="R71" s="416"/>
      <c r="S71" s="416"/>
      <c r="T71" s="416"/>
      <c r="U71" s="416"/>
      <c r="V71" s="416"/>
      <c r="W71" s="416"/>
      <c r="X71" s="416"/>
      <c r="Y71" s="416"/>
      <c r="Z71" s="416"/>
      <c r="AA71" s="653">
        <f t="shared" si="2"/>
        <v>0</v>
      </c>
      <c r="AB71" s="419"/>
      <c r="AC71" s="419"/>
      <c r="AD71" s="419"/>
      <c r="AE71" s="419"/>
      <c r="AF71" s="419"/>
      <c r="AG71" s="419"/>
      <c r="AH71" s="419"/>
      <c r="AI71" s="419"/>
      <c r="AJ71" s="419"/>
      <c r="AK71" s="419"/>
      <c r="AL71" s="419"/>
      <c r="AM71" s="419"/>
      <c r="AN71" s="419"/>
      <c r="AO71" s="420"/>
      <c r="AP71" s="420"/>
      <c r="AQ71" s="420"/>
      <c r="AR71" s="420"/>
      <c r="AS71" s="420"/>
      <c r="AT71" s="420"/>
      <c r="AU71" s="420"/>
      <c r="AV71" s="420"/>
      <c r="AW71" s="420"/>
      <c r="AX71" s="420"/>
      <c r="AY71" s="420"/>
      <c r="AZ71" s="420"/>
      <c r="BA71" s="420"/>
      <c r="BB71" s="420"/>
    </row>
    <row r="72" spans="1:54" s="437" customFormat="1" ht="11.25">
      <c r="A72" s="84" t="s">
        <v>8</v>
      </c>
      <c r="B72" s="434">
        <f>SUMIF('Clasificación 09.20'!D:D,'CA EF'!A72,'Clasificación 09.20'!G:G)</f>
        <v>0</v>
      </c>
      <c r="C72" s="446">
        <v>0</v>
      </c>
      <c r="D72" s="446">
        <v>0</v>
      </c>
      <c r="E72" s="429">
        <v>0</v>
      </c>
      <c r="F72" s="429">
        <f t="shared" si="0"/>
        <v>0</v>
      </c>
      <c r="G72" s="447">
        <v>0</v>
      </c>
      <c r="H72" s="447">
        <v>0</v>
      </c>
      <c r="I72" s="447">
        <v>0</v>
      </c>
      <c r="J72" s="447">
        <v>0</v>
      </c>
      <c r="K72" s="447">
        <v>0</v>
      </c>
      <c r="L72" s="447">
        <v>0</v>
      </c>
      <c r="M72" s="447"/>
      <c r="N72" s="447">
        <v>0</v>
      </c>
      <c r="O72" s="447">
        <v>0</v>
      </c>
      <c r="P72" s="447">
        <v>0</v>
      </c>
      <c r="Q72" s="447">
        <v>0</v>
      </c>
      <c r="R72" s="463">
        <v>0</v>
      </c>
      <c r="S72" s="463"/>
      <c r="T72" s="463"/>
      <c r="U72" s="463"/>
      <c r="V72" s="463">
        <v>0</v>
      </c>
      <c r="W72" s="463">
        <v>0</v>
      </c>
      <c r="X72" s="463">
        <v>0</v>
      </c>
      <c r="Y72" s="463">
        <v>0</v>
      </c>
      <c r="Z72" s="463">
        <v>0</v>
      </c>
      <c r="AA72" s="653">
        <f t="shared" si="2"/>
        <v>0</v>
      </c>
      <c r="AB72" s="435"/>
      <c r="AC72" s="435"/>
      <c r="AD72" s="435"/>
      <c r="AE72" s="435"/>
      <c r="AF72" s="435"/>
      <c r="AG72" s="435"/>
      <c r="AH72" s="435"/>
      <c r="AI72" s="435"/>
      <c r="AJ72" s="435"/>
      <c r="AK72" s="435"/>
      <c r="AL72" s="435"/>
      <c r="AM72" s="435"/>
      <c r="AN72" s="435"/>
      <c r="AO72" s="436"/>
      <c r="AP72" s="436"/>
      <c r="AQ72" s="436"/>
      <c r="AR72" s="436"/>
      <c r="AS72" s="436"/>
      <c r="AT72" s="436"/>
      <c r="AU72" s="436"/>
      <c r="AV72" s="436"/>
      <c r="AW72" s="436"/>
      <c r="AX72" s="436"/>
      <c r="AY72" s="436"/>
      <c r="AZ72" s="436"/>
      <c r="BA72" s="436"/>
      <c r="BB72" s="436"/>
    </row>
    <row r="73" spans="1:54" s="437" customFormat="1" ht="11.25">
      <c r="A73" s="84" t="s">
        <v>9</v>
      </c>
      <c r="B73" s="434">
        <f>SUMIF('Clasificación 09.20'!D:D,'CA EF'!A73,'Clasificación 09.20'!G:G)</f>
        <v>0</v>
      </c>
      <c r="C73" s="446">
        <v>0</v>
      </c>
      <c r="D73" s="446">
        <v>0</v>
      </c>
      <c r="E73" s="429">
        <v>0</v>
      </c>
      <c r="F73" s="429">
        <f t="shared" ref="F73:F133" si="5">+B73-E73+C73-D73</f>
        <v>0</v>
      </c>
      <c r="G73" s="447">
        <v>0</v>
      </c>
      <c r="H73" s="447">
        <v>0</v>
      </c>
      <c r="I73" s="447">
        <v>0</v>
      </c>
      <c r="J73" s="447">
        <v>0</v>
      </c>
      <c r="K73" s="447">
        <v>0</v>
      </c>
      <c r="L73" s="447">
        <v>0</v>
      </c>
      <c r="M73" s="447"/>
      <c r="N73" s="447">
        <v>0</v>
      </c>
      <c r="O73" s="447">
        <v>0</v>
      </c>
      <c r="P73" s="447">
        <v>0</v>
      </c>
      <c r="Q73" s="447">
        <v>0</v>
      </c>
      <c r="R73" s="463">
        <v>0</v>
      </c>
      <c r="S73" s="463"/>
      <c r="T73" s="463"/>
      <c r="U73" s="463"/>
      <c r="V73" s="463">
        <v>0</v>
      </c>
      <c r="W73" s="463">
        <v>0</v>
      </c>
      <c r="X73" s="463">
        <v>0</v>
      </c>
      <c r="Y73" s="463">
        <v>0</v>
      </c>
      <c r="Z73" s="463">
        <v>0</v>
      </c>
      <c r="AA73" s="653">
        <f t="shared" si="2"/>
        <v>0</v>
      </c>
      <c r="AB73" s="435"/>
      <c r="AC73" s="435"/>
      <c r="AD73" s="435"/>
      <c r="AE73" s="435"/>
      <c r="AF73" s="435"/>
      <c r="AG73" s="435"/>
      <c r="AH73" s="435"/>
      <c r="AI73" s="435"/>
      <c r="AJ73" s="435"/>
      <c r="AK73" s="435"/>
      <c r="AL73" s="435"/>
      <c r="AM73" s="435"/>
      <c r="AN73" s="435"/>
      <c r="AO73" s="436"/>
      <c r="AP73" s="436"/>
      <c r="AQ73" s="436"/>
      <c r="AR73" s="436"/>
      <c r="AS73" s="436"/>
      <c r="AT73" s="436"/>
      <c r="AU73" s="436"/>
      <c r="AV73" s="436"/>
      <c r="AW73" s="436"/>
      <c r="AX73" s="436"/>
      <c r="AY73" s="436"/>
      <c r="AZ73" s="436"/>
      <c r="BA73" s="436"/>
      <c r="BB73" s="436"/>
    </row>
    <row r="74" spans="1:54" s="437" customFormat="1" ht="11.25">
      <c r="A74" s="84" t="s">
        <v>516</v>
      </c>
      <c r="B74" s="434">
        <f>SUMIF('Clasificación 09.20'!D:D,'CA EF'!A74,'Clasificación 09.20'!G:G)</f>
        <v>0</v>
      </c>
      <c r="C74" s="446">
        <v>0</v>
      </c>
      <c r="D74" s="446">
        <v>0</v>
      </c>
      <c r="E74" s="429">
        <v>0</v>
      </c>
      <c r="F74" s="429">
        <f t="shared" si="5"/>
        <v>0</v>
      </c>
      <c r="G74" s="447">
        <v>0</v>
      </c>
      <c r="H74" s="447">
        <v>0</v>
      </c>
      <c r="I74" s="447">
        <v>0</v>
      </c>
      <c r="J74" s="447">
        <v>0</v>
      </c>
      <c r="K74" s="447">
        <v>0</v>
      </c>
      <c r="L74" s="447">
        <v>0</v>
      </c>
      <c r="M74" s="447"/>
      <c r="N74" s="447">
        <v>0</v>
      </c>
      <c r="O74" s="447">
        <v>0</v>
      </c>
      <c r="P74" s="447">
        <v>0</v>
      </c>
      <c r="Q74" s="447">
        <v>0</v>
      </c>
      <c r="R74" s="463">
        <v>0</v>
      </c>
      <c r="S74" s="463"/>
      <c r="T74" s="463"/>
      <c r="U74" s="463"/>
      <c r="V74" s="463">
        <v>0</v>
      </c>
      <c r="W74" s="463">
        <v>0</v>
      </c>
      <c r="X74" s="463">
        <v>0</v>
      </c>
      <c r="Y74" s="463">
        <v>0</v>
      </c>
      <c r="Z74" s="463">
        <v>0</v>
      </c>
      <c r="AA74" s="653">
        <f t="shared" si="2"/>
        <v>0</v>
      </c>
      <c r="AB74" s="435"/>
      <c r="AC74" s="435"/>
      <c r="AD74" s="435"/>
      <c r="AE74" s="435"/>
      <c r="AF74" s="435"/>
      <c r="AG74" s="435"/>
      <c r="AH74" s="435"/>
      <c r="AI74" s="435"/>
      <c r="AJ74" s="435"/>
      <c r="AK74" s="435"/>
      <c r="AL74" s="435"/>
      <c r="AM74" s="435"/>
      <c r="AN74" s="435"/>
      <c r="AO74" s="436"/>
      <c r="AP74" s="436"/>
      <c r="AQ74" s="436"/>
      <c r="AR74" s="436"/>
      <c r="AS74" s="436"/>
      <c r="AT74" s="436"/>
      <c r="AU74" s="436"/>
      <c r="AV74" s="436"/>
      <c r="AW74" s="436"/>
      <c r="AX74" s="436"/>
      <c r="AY74" s="436"/>
      <c r="AZ74" s="436"/>
      <c r="BA74" s="436"/>
      <c r="BB74" s="436"/>
    </row>
    <row r="75" spans="1:54" s="437" customFormat="1" ht="11.25">
      <c r="A75" s="84" t="s">
        <v>283</v>
      </c>
      <c r="B75" s="434">
        <f>SUMIF('Clasificación 09.20'!D:D,'CA EF'!A75,'Clasificación 09.20'!G:G)</f>
        <v>0</v>
      </c>
      <c r="C75" s="446">
        <v>0</v>
      </c>
      <c r="D75" s="446">
        <v>0</v>
      </c>
      <c r="E75" s="429">
        <v>0</v>
      </c>
      <c r="F75" s="429">
        <f t="shared" si="5"/>
        <v>0</v>
      </c>
      <c r="G75" s="447">
        <v>0</v>
      </c>
      <c r="H75" s="447">
        <v>0</v>
      </c>
      <c r="I75" s="447">
        <v>0</v>
      </c>
      <c r="J75" s="447">
        <v>0</v>
      </c>
      <c r="K75" s="447">
        <v>0</v>
      </c>
      <c r="L75" s="447">
        <v>0</v>
      </c>
      <c r="M75" s="447"/>
      <c r="N75" s="447">
        <v>0</v>
      </c>
      <c r="O75" s="447">
        <v>0</v>
      </c>
      <c r="P75" s="447">
        <v>0</v>
      </c>
      <c r="Q75" s="447">
        <v>0</v>
      </c>
      <c r="R75" s="463">
        <v>0</v>
      </c>
      <c r="S75" s="463"/>
      <c r="T75" s="463"/>
      <c r="U75" s="463"/>
      <c r="V75" s="463">
        <v>0</v>
      </c>
      <c r="W75" s="463">
        <v>0</v>
      </c>
      <c r="X75" s="463">
        <v>0</v>
      </c>
      <c r="Y75" s="463">
        <v>0</v>
      </c>
      <c r="Z75" s="463">
        <v>0</v>
      </c>
      <c r="AA75" s="653">
        <f t="shared" si="2"/>
        <v>0</v>
      </c>
      <c r="AB75" s="435"/>
      <c r="AC75" s="435"/>
      <c r="AD75" s="435"/>
      <c r="AE75" s="435"/>
      <c r="AF75" s="435"/>
      <c r="AG75" s="435"/>
      <c r="AH75" s="435"/>
      <c r="AI75" s="435"/>
      <c r="AJ75" s="435"/>
      <c r="AK75" s="435"/>
      <c r="AL75" s="435"/>
      <c r="AM75" s="435"/>
      <c r="AN75" s="435"/>
      <c r="AO75" s="436"/>
      <c r="AP75" s="436"/>
      <c r="AQ75" s="436"/>
      <c r="AR75" s="436"/>
      <c r="AS75" s="436"/>
      <c r="AT75" s="436"/>
      <c r="AU75" s="436"/>
      <c r="AV75" s="436"/>
      <c r="AW75" s="436"/>
      <c r="AX75" s="436"/>
      <c r="AY75" s="436"/>
      <c r="AZ75" s="436"/>
      <c r="BA75" s="436"/>
      <c r="BB75" s="436"/>
    </row>
    <row r="76" spans="1:54" s="396" customFormat="1" ht="11.25">
      <c r="A76" s="397" t="s">
        <v>1021</v>
      </c>
      <c r="B76" s="429">
        <f>-SUMIF('BG 30.09.2020'!B:B,'CA EF'!A76,'BG 30.09.2020'!C:C)</f>
        <v>-50762724</v>
      </c>
      <c r="C76" s="446">
        <v>0</v>
      </c>
      <c r="D76" s="446">
        <v>0</v>
      </c>
      <c r="E76" s="429">
        <f>-SUMIF('BG 31.12.2019'!B:B,'CA EF'!A76,'BG 31.12.2019'!C:C)</f>
        <v>-315485828</v>
      </c>
      <c r="F76" s="429">
        <f t="shared" si="5"/>
        <v>264723104</v>
      </c>
      <c r="G76" s="447">
        <v>0</v>
      </c>
      <c r="H76" s="447">
        <v>0</v>
      </c>
      <c r="I76" s="447">
        <v>0</v>
      </c>
      <c r="J76" s="447">
        <v>0</v>
      </c>
      <c r="K76" s="447">
        <v>0</v>
      </c>
      <c r="L76" s="447">
        <v>0</v>
      </c>
      <c r="M76" s="447"/>
      <c r="N76" s="447">
        <v>0</v>
      </c>
      <c r="O76" s="447">
        <v>0</v>
      </c>
      <c r="P76" s="447">
        <v>0</v>
      </c>
      <c r="Q76" s="447">
        <v>0</v>
      </c>
      <c r="R76" s="463">
        <v>0</v>
      </c>
      <c r="S76" s="447">
        <f>-F76</f>
        <v>-264723104</v>
      </c>
      <c r="T76" s="463"/>
      <c r="U76" s="463"/>
      <c r="V76" s="463">
        <v>0</v>
      </c>
      <c r="W76" s="463">
        <v>0</v>
      </c>
      <c r="X76" s="463">
        <v>0</v>
      </c>
      <c r="Y76" s="463">
        <v>0</v>
      </c>
      <c r="Z76" s="463">
        <v>0</v>
      </c>
      <c r="AA76" s="653">
        <f t="shared" si="2"/>
        <v>0</v>
      </c>
      <c r="AB76" s="398"/>
      <c r="AC76" s="398"/>
      <c r="AD76" s="398"/>
      <c r="AE76" s="398"/>
      <c r="AF76" s="398"/>
      <c r="AG76" s="398"/>
      <c r="AH76" s="398"/>
      <c r="AI76" s="398"/>
      <c r="AJ76" s="398"/>
      <c r="AK76" s="398"/>
      <c r="AL76" s="398"/>
      <c r="AM76" s="398"/>
      <c r="AN76" s="398"/>
      <c r="AO76" s="395"/>
      <c r="AP76" s="395"/>
      <c r="AQ76" s="395"/>
      <c r="AR76" s="395"/>
      <c r="AS76" s="395"/>
      <c r="AT76" s="395"/>
      <c r="AU76" s="395"/>
      <c r="AV76" s="395"/>
      <c r="AW76" s="395"/>
      <c r="AX76" s="395"/>
      <c r="AY76" s="395"/>
      <c r="AZ76" s="395"/>
      <c r="BA76" s="395"/>
      <c r="BB76" s="395"/>
    </row>
    <row r="77" spans="1:54" s="396" customFormat="1" ht="11.25">
      <c r="A77" s="397" t="s">
        <v>284</v>
      </c>
      <c r="B77" s="429">
        <f>-SUMIF('BG 30.09.2020'!B:B,'CA EF'!A77,'BG 30.09.2020'!C:C)</f>
        <v>0</v>
      </c>
      <c r="C77" s="446">
        <v>0</v>
      </c>
      <c r="D77" s="446">
        <v>0</v>
      </c>
      <c r="E77" s="429">
        <f>-SUMIF('BG 31.12.2019'!B:B,'CA EF'!A77,'BG 31.12.2019'!C:C)</f>
        <v>-969592500</v>
      </c>
      <c r="F77" s="429">
        <f t="shared" si="5"/>
        <v>969592500</v>
      </c>
      <c r="G77" s="447">
        <v>0</v>
      </c>
      <c r="H77" s="447"/>
      <c r="I77" s="447"/>
      <c r="J77" s="447"/>
      <c r="K77" s="447"/>
      <c r="L77" s="447"/>
      <c r="M77" s="447"/>
      <c r="N77" s="447"/>
      <c r="O77" s="447"/>
      <c r="P77" s="447"/>
      <c r="Q77" s="447"/>
      <c r="R77" s="463"/>
      <c r="S77" s="447">
        <f>-F77</f>
        <v>-969592500</v>
      </c>
      <c r="T77" s="463"/>
      <c r="U77" s="463"/>
      <c r="V77" s="463"/>
      <c r="W77" s="463"/>
      <c r="X77" s="463"/>
      <c r="Y77" s="463"/>
      <c r="Z77" s="463"/>
      <c r="AA77" s="653">
        <f t="shared" si="2"/>
        <v>0</v>
      </c>
      <c r="AB77" s="398"/>
      <c r="AC77" s="398"/>
      <c r="AD77" s="398"/>
      <c r="AE77" s="398"/>
      <c r="AF77" s="398"/>
      <c r="AG77" s="398"/>
      <c r="AH77" s="398"/>
      <c r="AI77" s="398"/>
      <c r="AJ77" s="398"/>
      <c r="AK77" s="398"/>
      <c r="AL77" s="398"/>
      <c r="AM77" s="398"/>
      <c r="AN77" s="398"/>
      <c r="AO77" s="395"/>
      <c r="AP77" s="395"/>
      <c r="AQ77" s="395"/>
      <c r="AR77" s="395"/>
      <c r="AS77" s="395"/>
      <c r="AT77" s="395"/>
      <c r="AU77" s="395"/>
      <c r="AV77" s="395"/>
      <c r="AW77" s="395"/>
      <c r="AX77" s="395"/>
      <c r="AY77" s="395"/>
      <c r="AZ77" s="395"/>
      <c r="BA77" s="395"/>
      <c r="BB77" s="395"/>
    </row>
    <row r="78" spans="1:54" s="437" customFormat="1" ht="11.25">
      <c r="A78" s="84" t="s">
        <v>211</v>
      </c>
      <c r="B78" s="434">
        <f>SUMIF('Clasificación 09.20'!D:D,'CA EF'!A78,'Clasificación 09.20'!G:G)</f>
        <v>0</v>
      </c>
      <c r="C78" s="446">
        <v>0</v>
      </c>
      <c r="D78" s="446">
        <v>0</v>
      </c>
      <c r="E78" s="429">
        <f>+SUMIF('BG 31.12.2019'!B:B,'CA EF'!A78,'BG 31.12.2019'!C:C)</f>
        <v>0</v>
      </c>
      <c r="F78" s="429">
        <f t="shared" si="5"/>
        <v>0</v>
      </c>
      <c r="G78" s="447">
        <v>0</v>
      </c>
      <c r="H78" s="447">
        <v>0</v>
      </c>
      <c r="I78" s="447">
        <v>0</v>
      </c>
      <c r="J78" s="447">
        <v>0</v>
      </c>
      <c r="K78" s="447">
        <v>0</v>
      </c>
      <c r="L78" s="447">
        <v>0</v>
      </c>
      <c r="M78" s="447"/>
      <c r="N78" s="447">
        <v>0</v>
      </c>
      <c r="O78" s="447">
        <v>0</v>
      </c>
      <c r="P78" s="447">
        <v>0</v>
      </c>
      <c r="Q78" s="447">
        <v>0</v>
      </c>
      <c r="R78" s="463">
        <v>0</v>
      </c>
      <c r="S78" s="463"/>
      <c r="T78" s="463"/>
      <c r="U78" s="463"/>
      <c r="V78" s="463">
        <v>0</v>
      </c>
      <c r="W78" s="463">
        <v>0</v>
      </c>
      <c r="X78" s="463">
        <v>0</v>
      </c>
      <c r="Y78" s="463">
        <v>0</v>
      </c>
      <c r="Z78" s="463">
        <v>0</v>
      </c>
      <c r="AA78" s="653">
        <f t="shared" si="2"/>
        <v>0</v>
      </c>
      <c r="AB78" s="435"/>
      <c r="AC78" s="435"/>
      <c r="AD78" s="435"/>
      <c r="AE78" s="435"/>
      <c r="AF78" s="435"/>
      <c r="AG78" s="435"/>
      <c r="AH78" s="435"/>
      <c r="AI78" s="435"/>
      <c r="AJ78" s="435"/>
      <c r="AK78" s="435"/>
      <c r="AL78" s="435"/>
      <c r="AM78" s="435"/>
      <c r="AN78" s="435"/>
      <c r="AO78" s="436"/>
      <c r="AP78" s="436"/>
      <c r="AQ78" s="436"/>
      <c r="AR78" s="436"/>
      <c r="AS78" s="436"/>
      <c r="AT78" s="436"/>
      <c r="AU78" s="436"/>
      <c r="AV78" s="436"/>
      <c r="AW78" s="436"/>
      <c r="AX78" s="436"/>
      <c r="AY78" s="436"/>
      <c r="AZ78" s="436"/>
      <c r="BA78" s="436"/>
      <c r="BB78" s="436"/>
    </row>
    <row r="79" spans="1:54" s="396" customFormat="1" ht="11.25">
      <c r="A79" s="397" t="s">
        <v>1152</v>
      </c>
      <c r="B79" s="429">
        <f>-SUMIF('BG 30.09.2020'!B:B,'CA EF'!A79,'BG 30.09.2020'!C:C)</f>
        <v>-760274</v>
      </c>
      <c r="C79" s="446">
        <v>0</v>
      </c>
      <c r="D79" s="446">
        <v>0</v>
      </c>
      <c r="E79" s="429">
        <f>-SUMIF('BG 31.12.2019'!B:B,'CA EF'!A79,'BG 31.12.2019'!C:C)</f>
        <v>0</v>
      </c>
      <c r="F79" s="429">
        <f t="shared" si="5"/>
        <v>-760274</v>
      </c>
      <c r="G79" s="447">
        <v>0</v>
      </c>
      <c r="H79" s="447">
        <v>0</v>
      </c>
      <c r="I79" s="447">
        <v>0</v>
      </c>
      <c r="J79" s="447">
        <v>0</v>
      </c>
      <c r="K79" s="447">
        <v>0</v>
      </c>
      <c r="L79" s="447">
        <v>0</v>
      </c>
      <c r="M79" s="447"/>
      <c r="N79" s="447">
        <v>0</v>
      </c>
      <c r="O79" s="447">
        <v>0</v>
      </c>
      <c r="P79" s="447">
        <v>0</v>
      </c>
      <c r="Q79" s="447">
        <v>0</v>
      </c>
      <c r="R79" s="463">
        <v>0</v>
      </c>
      <c r="S79" s="447">
        <f t="shared" ref="S79:S90" si="6">-F79</f>
        <v>760274</v>
      </c>
      <c r="T79" s="463"/>
      <c r="U79" s="463"/>
      <c r="V79" s="463">
        <v>0</v>
      </c>
      <c r="W79" s="463">
        <v>0</v>
      </c>
      <c r="X79" s="463">
        <v>0</v>
      </c>
      <c r="Y79" s="463">
        <v>0</v>
      </c>
      <c r="Z79" s="463">
        <v>0</v>
      </c>
      <c r="AA79" s="653">
        <f t="shared" ref="AA79:AA149" si="7">SUM(F79:Z79)</f>
        <v>0</v>
      </c>
      <c r="AB79" s="398"/>
      <c r="AC79" s="398"/>
      <c r="AD79" s="398"/>
      <c r="AE79" s="398"/>
      <c r="AF79" s="398"/>
      <c r="AG79" s="398"/>
      <c r="AH79" s="398"/>
      <c r="AI79" s="398"/>
      <c r="AJ79" s="398"/>
      <c r="AK79" s="398"/>
      <c r="AL79" s="398"/>
      <c r="AM79" s="398"/>
      <c r="AN79" s="398"/>
      <c r="AO79" s="395"/>
      <c r="AP79" s="395"/>
      <c r="AQ79" s="395"/>
      <c r="AR79" s="395"/>
      <c r="AS79" s="395"/>
      <c r="AT79" s="395"/>
      <c r="AU79" s="395"/>
      <c r="AV79" s="395"/>
      <c r="AW79" s="395"/>
      <c r="AX79" s="395"/>
      <c r="AY79" s="395"/>
      <c r="AZ79" s="395"/>
      <c r="BA79" s="395"/>
      <c r="BB79" s="395"/>
    </row>
    <row r="80" spans="1:54" s="396" customFormat="1" ht="11.25">
      <c r="A80" s="397" t="s">
        <v>1154</v>
      </c>
      <c r="B80" s="429">
        <f>-SUMIF('BG 30.09.2020'!B:B,'CA EF'!A80,'BG 30.09.2020'!C:C)</f>
        <v>-8038902500</v>
      </c>
      <c r="C80" s="446">
        <v>0</v>
      </c>
      <c r="D80" s="446">
        <v>0</v>
      </c>
      <c r="E80" s="429">
        <f>-SUMIF('BG 31.12.2019'!B:B,'CA EF'!A80,'BG 31.12.2019'!C:C)</f>
        <v>0</v>
      </c>
      <c r="F80" s="429">
        <f t="shared" si="5"/>
        <v>-8038902500</v>
      </c>
      <c r="G80" s="447">
        <v>0</v>
      </c>
      <c r="H80" s="447">
        <v>0</v>
      </c>
      <c r="I80" s="447">
        <v>0</v>
      </c>
      <c r="J80" s="447">
        <v>0</v>
      </c>
      <c r="K80" s="447">
        <v>0</v>
      </c>
      <c r="L80" s="447">
        <v>0</v>
      </c>
      <c r="M80" s="447"/>
      <c r="N80" s="447">
        <v>0</v>
      </c>
      <c r="O80" s="447">
        <v>0</v>
      </c>
      <c r="P80" s="447">
        <v>0</v>
      </c>
      <c r="Q80" s="447">
        <v>0</v>
      </c>
      <c r="R80" s="463">
        <v>0</v>
      </c>
      <c r="S80" s="447">
        <f t="shared" si="6"/>
        <v>8038902500</v>
      </c>
      <c r="T80" s="463"/>
      <c r="U80" s="463"/>
      <c r="V80" s="463">
        <v>0</v>
      </c>
      <c r="W80" s="463">
        <v>0</v>
      </c>
      <c r="X80" s="463">
        <v>0</v>
      </c>
      <c r="Y80" s="463">
        <v>0</v>
      </c>
      <c r="Z80" s="463">
        <v>0</v>
      </c>
      <c r="AA80" s="653">
        <f t="shared" si="7"/>
        <v>0</v>
      </c>
      <c r="AB80" s="398"/>
      <c r="AC80" s="398"/>
      <c r="AD80" s="398"/>
      <c r="AE80" s="398"/>
      <c r="AF80" s="398"/>
      <c r="AG80" s="398"/>
      <c r="AH80" s="398"/>
      <c r="AI80" s="398"/>
      <c r="AJ80" s="398"/>
      <c r="AK80" s="398"/>
      <c r="AL80" s="398"/>
      <c r="AM80" s="398"/>
      <c r="AN80" s="398"/>
      <c r="AO80" s="395"/>
      <c r="AP80" s="395"/>
      <c r="AQ80" s="395"/>
      <c r="AR80" s="395"/>
      <c r="AS80" s="395"/>
      <c r="AT80" s="395"/>
      <c r="AU80" s="395"/>
      <c r="AV80" s="395"/>
      <c r="AW80" s="395"/>
      <c r="AX80" s="395"/>
      <c r="AY80" s="395"/>
      <c r="AZ80" s="395"/>
      <c r="BA80" s="395"/>
      <c r="BB80" s="395"/>
    </row>
    <row r="81" spans="1:54" s="396" customFormat="1" ht="11.25">
      <c r="A81" s="397" t="s">
        <v>719</v>
      </c>
      <c r="B81" s="429">
        <f>-SUMIF('BG 30.09.2020'!B:B,'CA EF'!A81,'BG 30.09.2020'!C:C)</f>
        <v>-5364479</v>
      </c>
      <c r="C81" s="446">
        <v>0</v>
      </c>
      <c r="D81" s="446">
        <v>0</v>
      </c>
      <c r="E81" s="429">
        <f>-SUMIF('BG 31.12.2019'!B:B,'CA EF'!A81,'BG 31.12.2019'!C:C)</f>
        <v>-1209516</v>
      </c>
      <c r="F81" s="429">
        <f t="shared" si="5"/>
        <v>-4154963</v>
      </c>
      <c r="G81" s="447">
        <v>0</v>
      </c>
      <c r="H81" s="447">
        <v>0</v>
      </c>
      <c r="I81" s="447">
        <v>0</v>
      </c>
      <c r="J81" s="447">
        <v>0</v>
      </c>
      <c r="K81" s="447">
        <v>0</v>
      </c>
      <c r="L81" s="447">
        <v>0</v>
      </c>
      <c r="M81" s="447"/>
      <c r="N81" s="447">
        <v>0</v>
      </c>
      <c r="O81" s="447">
        <v>0</v>
      </c>
      <c r="P81" s="447">
        <v>0</v>
      </c>
      <c r="Q81" s="447">
        <v>0</v>
      </c>
      <c r="R81" s="463">
        <v>0</v>
      </c>
      <c r="S81" s="447">
        <f t="shared" si="6"/>
        <v>4154963</v>
      </c>
      <c r="T81" s="463"/>
      <c r="U81" s="463"/>
      <c r="V81" s="463">
        <v>0</v>
      </c>
      <c r="W81" s="463">
        <v>0</v>
      </c>
      <c r="X81" s="463">
        <v>0</v>
      </c>
      <c r="Y81" s="463">
        <v>0</v>
      </c>
      <c r="Z81" s="463">
        <v>0</v>
      </c>
      <c r="AA81" s="653">
        <f t="shared" si="7"/>
        <v>0</v>
      </c>
      <c r="AB81" s="398"/>
      <c r="AC81" s="398"/>
      <c r="AD81" s="398"/>
      <c r="AE81" s="398"/>
      <c r="AF81" s="398"/>
      <c r="AG81" s="398"/>
      <c r="AH81" s="398"/>
      <c r="AI81" s="398"/>
      <c r="AJ81" s="398"/>
      <c r="AK81" s="398"/>
      <c r="AL81" s="398"/>
      <c r="AM81" s="398"/>
      <c r="AN81" s="398"/>
      <c r="AO81" s="395"/>
      <c r="AP81" s="395"/>
      <c r="AQ81" s="395"/>
      <c r="AR81" s="395"/>
      <c r="AS81" s="395"/>
      <c r="AT81" s="395"/>
      <c r="AU81" s="395"/>
      <c r="AV81" s="395"/>
      <c r="AW81" s="395"/>
      <c r="AX81" s="395"/>
      <c r="AY81" s="395"/>
      <c r="AZ81" s="395"/>
      <c r="BA81" s="395"/>
      <c r="BB81" s="395"/>
    </row>
    <row r="82" spans="1:54" s="396" customFormat="1" ht="11.25">
      <c r="A82" s="397" t="s">
        <v>1156</v>
      </c>
      <c r="B82" s="429">
        <f>-SUMIF('BG 30.09.2020'!B:B,'CA EF'!A82,'BG 30.09.2020'!C:C)</f>
        <v>-1217859</v>
      </c>
      <c r="C82" s="446">
        <v>0</v>
      </c>
      <c r="D82" s="446">
        <v>0</v>
      </c>
      <c r="E82" s="429">
        <f>-SUMIF('BG 31.12.2019'!B:B,'CA EF'!A82,'BG 31.12.2019'!C:C)</f>
        <v>0</v>
      </c>
      <c r="F82" s="429">
        <f t="shared" si="5"/>
        <v>-1217859</v>
      </c>
      <c r="G82" s="447">
        <v>0</v>
      </c>
      <c r="H82" s="447">
        <v>0</v>
      </c>
      <c r="I82" s="447">
        <v>0</v>
      </c>
      <c r="J82" s="447">
        <v>0</v>
      </c>
      <c r="K82" s="447">
        <v>0</v>
      </c>
      <c r="L82" s="447">
        <v>0</v>
      </c>
      <c r="M82" s="447"/>
      <c r="N82" s="447">
        <v>0</v>
      </c>
      <c r="O82" s="447">
        <v>0</v>
      </c>
      <c r="P82" s="447">
        <v>0</v>
      </c>
      <c r="Q82" s="447">
        <v>0</v>
      </c>
      <c r="R82" s="463">
        <v>0</v>
      </c>
      <c r="S82" s="447">
        <f t="shared" si="6"/>
        <v>1217859</v>
      </c>
      <c r="T82" s="463"/>
      <c r="U82" s="463"/>
      <c r="V82" s="463">
        <v>0</v>
      </c>
      <c r="W82" s="463">
        <v>0</v>
      </c>
      <c r="X82" s="463">
        <v>0</v>
      </c>
      <c r="Y82" s="463">
        <v>0</v>
      </c>
      <c r="Z82" s="463">
        <v>0</v>
      </c>
      <c r="AA82" s="653">
        <f t="shared" si="7"/>
        <v>0</v>
      </c>
      <c r="AB82" s="398"/>
      <c r="AC82" s="398"/>
      <c r="AD82" s="398"/>
      <c r="AE82" s="398"/>
      <c r="AF82" s="398"/>
      <c r="AG82" s="398"/>
      <c r="AH82" s="398"/>
      <c r="AI82" s="398"/>
      <c r="AJ82" s="398"/>
      <c r="AK82" s="398"/>
      <c r="AL82" s="398"/>
      <c r="AM82" s="398"/>
      <c r="AN82" s="398"/>
      <c r="AO82" s="395"/>
      <c r="AP82" s="395"/>
      <c r="AQ82" s="395"/>
      <c r="AR82" s="395"/>
      <c r="AS82" s="395"/>
      <c r="AT82" s="395"/>
      <c r="AU82" s="395"/>
      <c r="AV82" s="395"/>
      <c r="AW82" s="395"/>
      <c r="AX82" s="395"/>
      <c r="AY82" s="395"/>
      <c r="AZ82" s="395"/>
      <c r="BA82" s="395"/>
      <c r="BB82" s="395"/>
    </row>
    <row r="83" spans="1:54" s="396" customFormat="1" ht="11.25">
      <c r="A83" s="397" t="s">
        <v>720</v>
      </c>
      <c r="B83" s="429">
        <f>-SUMIF('BG 30.09.2020'!B:B,'CA EF'!A83,'BG 30.09.2020'!C:C)</f>
        <v>-1425418404</v>
      </c>
      <c r="C83" s="446">
        <v>0</v>
      </c>
      <c r="D83" s="446">
        <v>0</v>
      </c>
      <c r="E83" s="429">
        <f>-SUMIF('BG 31.12.2019'!B:B,'CA EF'!A83,'BG 31.12.2019'!C:C)</f>
        <v>-350205228</v>
      </c>
      <c r="F83" s="429">
        <f t="shared" si="5"/>
        <v>-1075213176</v>
      </c>
      <c r="G83" s="447">
        <v>0</v>
      </c>
      <c r="H83" s="447">
        <v>0</v>
      </c>
      <c r="I83" s="447">
        <v>0</v>
      </c>
      <c r="J83" s="447">
        <v>0</v>
      </c>
      <c r="K83" s="447">
        <v>0</v>
      </c>
      <c r="L83" s="447">
        <v>0</v>
      </c>
      <c r="M83" s="447"/>
      <c r="N83" s="447">
        <v>0</v>
      </c>
      <c r="O83" s="447">
        <v>0</v>
      </c>
      <c r="P83" s="447">
        <v>0</v>
      </c>
      <c r="Q83" s="447">
        <v>0</v>
      </c>
      <c r="R83" s="463">
        <v>0</v>
      </c>
      <c r="S83" s="447">
        <f t="shared" si="6"/>
        <v>1075213176</v>
      </c>
      <c r="T83" s="463"/>
      <c r="U83" s="463"/>
      <c r="V83" s="463">
        <v>0</v>
      </c>
      <c r="W83" s="463">
        <v>0</v>
      </c>
      <c r="X83" s="463">
        <v>0</v>
      </c>
      <c r="Y83" s="463">
        <v>0</v>
      </c>
      <c r="Z83" s="463">
        <v>0</v>
      </c>
      <c r="AA83" s="653">
        <f t="shared" si="7"/>
        <v>0</v>
      </c>
      <c r="AB83" s="398"/>
      <c r="AC83" s="398"/>
      <c r="AD83" s="398"/>
      <c r="AE83" s="398"/>
      <c r="AF83" s="398"/>
      <c r="AG83" s="398"/>
      <c r="AH83" s="398"/>
      <c r="AI83" s="398"/>
      <c r="AJ83" s="398"/>
      <c r="AK83" s="398"/>
      <c r="AL83" s="398"/>
      <c r="AM83" s="398"/>
      <c r="AN83" s="398"/>
      <c r="AO83" s="395"/>
      <c r="AP83" s="395"/>
      <c r="AQ83" s="395"/>
      <c r="AR83" s="395"/>
      <c r="AS83" s="395"/>
      <c r="AT83" s="395"/>
      <c r="AU83" s="395"/>
      <c r="AV83" s="395"/>
      <c r="AW83" s="395"/>
      <c r="AX83" s="395"/>
      <c r="AY83" s="395"/>
      <c r="AZ83" s="395"/>
      <c r="BA83" s="395"/>
      <c r="BB83" s="395"/>
    </row>
    <row r="84" spans="1:54" s="396" customFormat="1" ht="11.25">
      <c r="A84" s="397" t="s">
        <v>644</v>
      </c>
      <c r="B84" s="429">
        <f>-SUMIF('BG 30.09.2020'!B:B,'CA EF'!A84,'BG 30.09.2020'!C:C)</f>
        <v>0</v>
      </c>
      <c r="C84" s="446">
        <v>0</v>
      </c>
      <c r="D84" s="446">
        <v>0</v>
      </c>
      <c r="E84" s="429">
        <f>-SUMIF('BG 31.12.2019'!B:B,'CA EF'!A84,'BG 31.12.2019'!C:C)</f>
        <v>-1126542</v>
      </c>
      <c r="F84" s="429">
        <f t="shared" si="5"/>
        <v>1126542</v>
      </c>
      <c r="G84" s="447">
        <v>0</v>
      </c>
      <c r="H84" s="447">
        <v>0</v>
      </c>
      <c r="I84" s="447">
        <v>0</v>
      </c>
      <c r="J84" s="447">
        <v>0</v>
      </c>
      <c r="K84" s="447">
        <v>0</v>
      </c>
      <c r="L84" s="447"/>
      <c r="M84" s="447"/>
      <c r="N84" s="447"/>
      <c r="O84" s="447">
        <v>0</v>
      </c>
      <c r="P84" s="447"/>
      <c r="Q84" s="447"/>
      <c r="R84" s="463">
        <v>0</v>
      </c>
      <c r="S84" s="447">
        <f t="shared" si="6"/>
        <v>-1126542</v>
      </c>
      <c r="T84" s="463"/>
      <c r="U84" s="463"/>
      <c r="V84" s="463"/>
      <c r="W84" s="463"/>
      <c r="X84" s="463"/>
      <c r="Y84" s="463"/>
      <c r="Z84" s="463"/>
      <c r="AA84" s="653">
        <f t="shared" si="7"/>
        <v>0</v>
      </c>
      <c r="AB84" s="398"/>
      <c r="AC84" s="398"/>
      <c r="AD84" s="398"/>
      <c r="AE84" s="398"/>
      <c r="AF84" s="398"/>
      <c r="AG84" s="398"/>
      <c r="AH84" s="398"/>
      <c r="AI84" s="398"/>
      <c r="AJ84" s="398"/>
      <c r="AK84" s="398"/>
      <c r="AL84" s="398"/>
      <c r="AM84" s="398"/>
      <c r="AN84" s="398"/>
      <c r="AO84" s="395"/>
      <c r="AP84" s="395"/>
      <c r="AQ84" s="395"/>
      <c r="AR84" s="395"/>
      <c r="AS84" s="395"/>
      <c r="AT84" s="395"/>
      <c r="AU84" s="395"/>
      <c r="AV84" s="395"/>
      <c r="AW84" s="395"/>
      <c r="AX84" s="395"/>
      <c r="AY84" s="395"/>
      <c r="AZ84" s="395"/>
      <c r="BA84" s="395"/>
      <c r="BB84" s="395"/>
    </row>
    <row r="85" spans="1:54" s="396" customFormat="1" ht="11.25">
      <c r="A85" s="397" t="s">
        <v>645</v>
      </c>
      <c r="B85" s="429">
        <f>-SUMIF('BG 30.09.2020'!B:B,'CA EF'!A85,'BG 30.09.2020'!C:C)</f>
        <v>0</v>
      </c>
      <c r="C85" s="446">
        <v>0</v>
      </c>
      <c r="D85" s="446">
        <v>0</v>
      </c>
      <c r="E85" s="429">
        <f>-SUMIF('BG 31.12.2019'!B:B,'CA EF'!A85,'BG 31.12.2019'!C:C)</f>
        <v>-9740203</v>
      </c>
      <c r="F85" s="429">
        <f t="shared" si="5"/>
        <v>9740203</v>
      </c>
      <c r="G85" s="447">
        <v>0</v>
      </c>
      <c r="H85" s="447">
        <v>0</v>
      </c>
      <c r="I85" s="447">
        <v>0</v>
      </c>
      <c r="J85" s="447">
        <v>0</v>
      </c>
      <c r="K85" s="447">
        <v>0</v>
      </c>
      <c r="L85" s="447"/>
      <c r="M85" s="447"/>
      <c r="N85" s="447"/>
      <c r="O85" s="447">
        <v>0</v>
      </c>
      <c r="P85" s="447"/>
      <c r="Q85" s="447"/>
      <c r="R85" s="463">
        <v>0</v>
      </c>
      <c r="S85" s="447">
        <f t="shared" si="6"/>
        <v>-9740203</v>
      </c>
      <c r="T85" s="463"/>
      <c r="U85" s="463"/>
      <c r="V85" s="463"/>
      <c r="W85" s="463"/>
      <c r="X85" s="463"/>
      <c r="Y85" s="463"/>
      <c r="Z85" s="463"/>
      <c r="AA85" s="653">
        <f t="shared" si="7"/>
        <v>0</v>
      </c>
      <c r="AB85" s="398"/>
      <c r="AC85" s="398"/>
      <c r="AD85" s="398"/>
      <c r="AE85" s="398"/>
      <c r="AF85" s="398"/>
      <c r="AG85" s="398"/>
      <c r="AH85" s="398"/>
      <c r="AI85" s="398"/>
      <c r="AJ85" s="398"/>
      <c r="AK85" s="398"/>
      <c r="AL85" s="398"/>
      <c r="AM85" s="398"/>
      <c r="AN85" s="398"/>
      <c r="AO85" s="395"/>
      <c r="AP85" s="395"/>
      <c r="AQ85" s="395"/>
      <c r="AR85" s="395"/>
      <c r="AS85" s="395"/>
      <c r="AT85" s="395"/>
      <c r="AU85" s="395"/>
      <c r="AV85" s="395"/>
      <c r="AW85" s="395"/>
      <c r="AX85" s="395"/>
      <c r="AY85" s="395"/>
      <c r="AZ85" s="395"/>
      <c r="BA85" s="395"/>
      <c r="BB85" s="395"/>
    </row>
    <row r="86" spans="1:54" s="396" customFormat="1" ht="11.25">
      <c r="A86" s="397" t="s">
        <v>721</v>
      </c>
      <c r="B86" s="429">
        <f>-SUMIF('BG 30.09.2020'!B:B,'CA EF'!A86,'BG 30.09.2020'!C:C)</f>
        <v>-4851001896</v>
      </c>
      <c r="C86" s="446">
        <v>0</v>
      </c>
      <c r="D86" s="446">
        <v>0</v>
      </c>
      <c r="E86" s="429">
        <f>-SUMIF('BG 31.12.2019'!B:B,'CA EF'!A86,'BG 31.12.2019'!C:C)</f>
        <v>-1171985949</v>
      </c>
      <c r="F86" s="429">
        <f t="shared" si="5"/>
        <v>-3679015947</v>
      </c>
      <c r="G86" s="447">
        <v>0</v>
      </c>
      <c r="H86" s="447">
        <v>0</v>
      </c>
      <c r="I86" s="447">
        <v>0</v>
      </c>
      <c r="J86" s="447">
        <v>0</v>
      </c>
      <c r="K86" s="447">
        <v>0</v>
      </c>
      <c r="L86" s="447">
        <v>0</v>
      </c>
      <c r="M86" s="447"/>
      <c r="N86" s="447">
        <v>0</v>
      </c>
      <c r="O86" s="447">
        <v>0</v>
      </c>
      <c r="P86" s="447">
        <v>0</v>
      </c>
      <c r="Q86" s="447">
        <v>0</v>
      </c>
      <c r="R86" s="463">
        <v>0</v>
      </c>
      <c r="S86" s="447">
        <f t="shared" si="6"/>
        <v>3679015947</v>
      </c>
      <c r="T86" s="463"/>
      <c r="U86" s="463"/>
      <c r="V86" s="463">
        <v>0</v>
      </c>
      <c r="W86" s="463">
        <v>0</v>
      </c>
      <c r="X86" s="463">
        <v>0</v>
      </c>
      <c r="Y86" s="463">
        <v>0</v>
      </c>
      <c r="Z86" s="463">
        <v>0</v>
      </c>
      <c r="AA86" s="653">
        <f t="shared" si="7"/>
        <v>0</v>
      </c>
      <c r="AB86" s="398"/>
      <c r="AC86" s="398"/>
      <c r="AD86" s="398"/>
      <c r="AE86" s="398"/>
      <c r="AF86" s="398"/>
      <c r="AG86" s="398"/>
      <c r="AH86" s="398"/>
      <c r="AI86" s="398"/>
      <c r="AJ86" s="398"/>
      <c r="AK86" s="398"/>
      <c r="AL86" s="398"/>
      <c r="AM86" s="398"/>
      <c r="AN86" s="398"/>
      <c r="AO86" s="395"/>
      <c r="AP86" s="395"/>
      <c r="AQ86" s="395"/>
      <c r="AR86" s="395"/>
      <c r="AS86" s="395"/>
      <c r="AT86" s="395"/>
      <c r="AU86" s="395"/>
      <c r="AV86" s="395"/>
      <c r="AW86" s="395"/>
      <c r="AX86" s="395"/>
      <c r="AY86" s="395"/>
      <c r="AZ86" s="395"/>
      <c r="BA86" s="395"/>
      <c r="BB86" s="395"/>
    </row>
    <row r="87" spans="1:54" s="396" customFormat="1" ht="11.25">
      <c r="A87" s="397" t="s">
        <v>707</v>
      </c>
      <c r="B87" s="429">
        <f>-SUMIF('BG 30.09.2020'!B:B,'CA EF'!A87,'BG 30.09.2020'!C:C)</f>
        <v>-3196000000</v>
      </c>
      <c r="C87" s="446">
        <v>0</v>
      </c>
      <c r="D87" s="446">
        <v>0</v>
      </c>
      <c r="E87" s="429">
        <f>-SUMIF('BG 31.12.2019'!B:B,'CA EF'!A87,'BG 31.12.2019'!C:C)</f>
        <v>-2300000000</v>
      </c>
      <c r="F87" s="429">
        <f t="shared" si="5"/>
        <v>-896000000</v>
      </c>
      <c r="G87" s="447">
        <v>0</v>
      </c>
      <c r="H87" s="447">
        <v>0</v>
      </c>
      <c r="I87" s="447">
        <v>0</v>
      </c>
      <c r="J87" s="447">
        <v>0</v>
      </c>
      <c r="K87" s="447">
        <v>0</v>
      </c>
      <c r="L87" s="447">
        <v>0</v>
      </c>
      <c r="M87" s="447"/>
      <c r="N87" s="447">
        <v>0</v>
      </c>
      <c r="O87" s="447">
        <v>0</v>
      </c>
      <c r="P87" s="447">
        <v>0</v>
      </c>
      <c r="Q87" s="447">
        <v>0</v>
      </c>
      <c r="R87" s="463">
        <v>0</v>
      </c>
      <c r="S87" s="447">
        <f t="shared" si="6"/>
        <v>896000000</v>
      </c>
      <c r="T87" s="463"/>
      <c r="U87" s="463"/>
      <c r="V87" s="463">
        <v>0</v>
      </c>
      <c r="W87" s="463">
        <v>0</v>
      </c>
      <c r="X87" s="463">
        <v>0</v>
      </c>
      <c r="Y87" s="463">
        <v>0</v>
      </c>
      <c r="Z87" s="463">
        <v>0</v>
      </c>
      <c r="AA87" s="653">
        <f t="shared" si="7"/>
        <v>0</v>
      </c>
      <c r="AB87" s="398"/>
      <c r="AC87" s="398"/>
      <c r="AD87" s="398"/>
      <c r="AE87" s="398"/>
      <c r="AF87" s="398"/>
      <c r="AG87" s="398"/>
      <c r="AH87" s="398"/>
      <c r="AI87" s="398"/>
      <c r="AJ87" s="398"/>
      <c r="AK87" s="398"/>
      <c r="AL87" s="398"/>
      <c r="AM87" s="398"/>
      <c r="AN87" s="398"/>
      <c r="AO87" s="395"/>
      <c r="AP87" s="395"/>
      <c r="AQ87" s="395"/>
      <c r="AR87" s="395"/>
      <c r="AS87" s="395"/>
      <c r="AT87" s="395"/>
      <c r="AU87" s="395"/>
      <c r="AV87" s="395"/>
      <c r="AW87" s="395"/>
      <c r="AX87" s="395"/>
      <c r="AY87" s="395"/>
      <c r="AZ87" s="395"/>
      <c r="BA87" s="395"/>
      <c r="BB87" s="395"/>
    </row>
    <row r="88" spans="1:54" s="396" customFormat="1" ht="11.25">
      <c r="A88" s="397" t="s">
        <v>708</v>
      </c>
      <c r="B88" s="429">
        <f>-SUMIF('BG 30.09.2020'!B:B,'CA EF'!A88,'BG 30.09.2020'!C:C)</f>
        <v>-8983263833</v>
      </c>
      <c r="C88" s="446">
        <v>0</v>
      </c>
      <c r="D88" s="446">
        <v>0</v>
      </c>
      <c r="E88" s="429">
        <f>-SUMIF('BG 31.12.2019'!B:B,'CA EF'!A88,'BG 31.12.2019'!C:C)</f>
        <v>-1939185000</v>
      </c>
      <c r="F88" s="429">
        <f t="shared" si="5"/>
        <v>-7044078833</v>
      </c>
      <c r="G88" s="447">
        <v>0</v>
      </c>
      <c r="H88" s="447">
        <v>0</v>
      </c>
      <c r="I88" s="447">
        <v>0</v>
      </c>
      <c r="J88" s="447">
        <v>0</v>
      </c>
      <c r="K88" s="447">
        <v>0</v>
      </c>
      <c r="L88" s="447">
        <v>0</v>
      </c>
      <c r="M88" s="447"/>
      <c r="N88" s="447">
        <v>0</v>
      </c>
      <c r="O88" s="447">
        <v>0</v>
      </c>
      <c r="P88" s="447">
        <v>0</v>
      </c>
      <c r="Q88" s="447">
        <v>0</v>
      </c>
      <c r="R88" s="463">
        <v>0</v>
      </c>
      <c r="S88" s="447">
        <f t="shared" si="6"/>
        <v>7044078833</v>
      </c>
      <c r="T88" s="463"/>
      <c r="U88" s="463"/>
      <c r="V88" s="463">
        <v>0</v>
      </c>
      <c r="W88" s="463">
        <v>0</v>
      </c>
      <c r="X88" s="463">
        <v>0</v>
      </c>
      <c r="Y88" s="463">
        <v>0</v>
      </c>
      <c r="Z88" s="463">
        <v>0</v>
      </c>
      <c r="AA88" s="653">
        <f t="shared" si="7"/>
        <v>0</v>
      </c>
      <c r="AB88" s="398"/>
      <c r="AC88" s="398"/>
      <c r="AD88" s="398"/>
      <c r="AE88" s="398"/>
      <c r="AF88" s="398"/>
      <c r="AG88" s="398"/>
      <c r="AH88" s="398"/>
      <c r="AI88" s="398"/>
      <c r="AJ88" s="398"/>
      <c r="AK88" s="398"/>
      <c r="AL88" s="398"/>
      <c r="AM88" s="398"/>
      <c r="AN88" s="398"/>
      <c r="AO88" s="395"/>
      <c r="AP88" s="395"/>
      <c r="AQ88" s="395"/>
      <c r="AR88" s="395"/>
      <c r="AS88" s="395"/>
      <c r="AT88" s="395"/>
      <c r="AU88" s="395"/>
      <c r="AV88" s="395"/>
      <c r="AW88" s="395"/>
      <c r="AX88" s="395"/>
      <c r="AY88" s="395"/>
      <c r="AZ88" s="395"/>
      <c r="BA88" s="395"/>
      <c r="BB88" s="395"/>
    </row>
    <row r="89" spans="1:54" s="396" customFormat="1" ht="11.25">
      <c r="A89" s="397" t="s">
        <v>722</v>
      </c>
      <c r="B89" s="429">
        <f>-SUMIF('BG 30.09.2020'!B:B,'CA EF'!A89,'BG 30.09.2020'!C:C)</f>
        <v>-29974847</v>
      </c>
      <c r="C89" s="446">
        <v>0</v>
      </c>
      <c r="D89" s="446">
        <v>0</v>
      </c>
      <c r="E89" s="429">
        <f>-SUMIF('BG 31.12.2019'!B:B,'CA EF'!A89,'BG 31.12.2019'!C:C)</f>
        <v>-182208</v>
      </c>
      <c r="F89" s="429">
        <f t="shared" si="5"/>
        <v>-29792639</v>
      </c>
      <c r="G89" s="447">
        <v>0</v>
      </c>
      <c r="H89" s="447">
        <v>0</v>
      </c>
      <c r="I89" s="447">
        <v>0</v>
      </c>
      <c r="J89" s="447">
        <v>0</v>
      </c>
      <c r="K89" s="447">
        <v>0</v>
      </c>
      <c r="L89" s="447">
        <v>0</v>
      </c>
      <c r="M89" s="447"/>
      <c r="N89" s="447">
        <v>0</v>
      </c>
      <c r="O89" s="447">
        <v>0</v>
      </c>
      <c r="P89" s="447">
        <v>0</v>
      </c>
      <c r="Q89" s="447">
        <v>0</v>
      </c>
      <c r="R89" s="463">
        <v>0</v>
      </c>
      <c r="S89" s="447">
        <f t="shared" si="6"/>
        <v>29792639</v>
      </c>
      <c r="T89" s="463"/>
      <c r="U89" s="463"/>
      <c r="V89" s="463">
        <v>0</v>
      </c>
      <c r="W89" s="463">
        <v>0</v>
      </c>
      <c r="X89" s="463">
        <v>0</v>
      </c>
      <c r="Y89" s="463">
        <v>0</v>
      </c>
      <c r="Z89" s="463">
        <v>0</v>
      </c>
      <c r="AA89" s="653">
        <f t="shared" si="7"/>
        <v>0</v>
      </c>
      <c r="AB89" s="398"/>
      <c r="AC89" s="398"/>
      <c r="AD89" s="398"/>
      <c r="AE89" s="398"/>
      <c r="AF89" s="398"/>
      <c r="AG89" s="398"/>
      <c r="AH89" s="398"/>
      <c r="AI89" s="398"/>
      <c r="AJ89" s="398"/>
      <c r="AK89" s="398"/>
      <c r="AL89" s="398"/>
      <c r="AM89" s="398"/>
      <c r="AN89" s="398"/>
      <c r="AO89" s="395"/>
      <c r="AP89" s="395"/>
      <c r="AQ89" s="395"/>
      <c r="AR89" s="395"/>
      <c r="AS89" s="395"/>
      <c r="AT89" s="395"/>
      <c r="AU89" s="395"/>
      <c r="AV89" s="395"/>
      <c r="AW89" s="395"/>
      <c r="AX89" s="395"/>
      <c r="AY89" s="395"/>
      <c r="AZ89" s="395"/>
      <c r="BA89" s="395"/>
      <c r="BB89" s="395"/>
    </row>
    <row r="90" spans="1:54" s="396" customFormat="1" ht="11.25">
      <c r="A90" s="397" t="s">
        <v>1158</v>
      </c>
      <c r="B90" s="429">
        <f>-SUMIF('BG 30.09.2020'!B:B,'CA EF'!A90,'BG 30.09.2020'!C:C)</f>
        <v>-153788</v>
      </c>
      <c r="C90" s="446">
        <v>0</v>
      </c>
      <c r="D90" s="446">
        <v>0</v>
      </c>
      <c r="E90" s="429">
        <f>-SUMIF('BG 31.12.2019'!B:B,'CA EF'!A90,'BG 31.12.2019'!C:C)</f>
        <v>-25501576</v>
      </c>
      <c r="F90" s="429">
        <f t="shared" si="5"/>
        <v>25347788</v>
      </c>
      <c r="G90" s="447">
        <v>0</v>
      </c>
      <c r="H90" s="447">
        <v>0</v>
      </c>
      <c r="I90" s="447">
        <v>0</v>
      </c>
      <c r="J90" s="447">
        <v>0</v>
      </c>
      <c r="K90" s="447">
        <v>0</v>
      </c>
      <c r="L90" s="447">
        <v>0</v>
      </c>
      <c r="M90" s="447"/>
      <c r="N90" s="447">
        <v>0</v>
      </c>
      <c r="O90" s="447">
        <v>0</v>
      </c>
      <c r="P90" s="447">
        <v>0</v>
      </c>
      <c r="Q90" s="447">
        <v>0</v>
      </c>
      <c r="R90" s="463">
        <v>0</v>
      </c>
      <c r="S90" s="447">
        <f t="shared" si="6"/>
        <v>-25347788</v>
      </c>
      <c r="T90" s="463"/>
      <c r="U90" s="463"/>
      <c r="V90" s="463">
        <v>0</v>
      </c>
      <c r="W90" s="463">
        <v>0</v>
      </c>
      <c r="X90" s="463">
        <v>0</v>
      </c>
      <c r="Y90" s="463">
        <v>0</v>
      </c>
      <c r="Z90" s="463">
        <v>0</v>
      </c>
      <c r="AA90" s="653">
        <f t="shared" si="7"/>
        <v>0</v>
      </c>
      <c r="AB90" s="398"/>
      <c r="AC90" s="398"/>
      <c r="AD90" s="398"/>
      <c r="AE90" s="398"/>
      <c r="AF90" s="398"/>
      <c r="AG90" s="398"/>
      <c r="AH90" s="398"/>
      <c r="AI90" s="398"/>
      <c r="AJ90" s="398"/>
      <c r="AK90" s="398"/>
      <c r="AL90" s="398"/>
      <c r="AM90" s="398"/>
      <c r="AN90" s="398"/>
      <c r="AO90" s="395"/>
      <c r="AP90" s="395"/>
      <c r="AQ90" s="395"/>
      <c r="AR90" s="395"/>
      <c r="AS90" s="395"/>
      <c r="AT90" s="395"/>
      <c r="AU90" s="395"/>
      <c r="AV90" s="395"/>
      <c r="AW90" s="395"/>
      <c r="AX90" s="395"/>
      <c r="AY90" s="395"/>
      <c r="AZ90" s="395"/>
      <c r="BA90" s="395"/>
      <c r="BB90" s="395"/>
    </row>
    <row r="91" spans="1:54" s="437" customFormat="1" ht="11.25">
      <c r="A91" s="84" t="s">
        <v>517</v>
      </c>
      <c r="B91" s="434">
        <f>SUMIF('Clasificación 09.20'!D:D,'CA EF'!A91,'Clasificación 09.20'!G:G)</f>
        <v>0</v>
      </c>
      <c r="C91" s="446">
        <v>0</v>
      </c>
      <c r="D91" s="446">
        <v>0</v>
      </c>
      <c r="E91" s="429">
        <v>0</v>
      </c>
      <c r="F91" s="429">
        <f t="shared" si="5"/>
        <v>0</v>
      </c>
      <c r="G91" s="447">
        <v>0</v>
      </c>
      <c r="H91" s="447">
        <v>0</v>
      </c>
      <c r="I91" s="447">
        <v>0</v>
      </c>
      <c r="J91" s="447">
        <v>0</v>
      </c>
      <c r="K91" s="447">
        <v>0</v>
      </c>
      <c r="L91" s="447">
        <v>0</v>
      </c>
      <c r="M91" s="447"/>
      <c r="N91" s="447">
        <v>0</v>
      </c>
      <c r="O91" s="447">
        <v>0</v>
      </c>
      <c r="P91" s="447">
        <v>0</v>
      </c>
      <c r="Q91" s="447">
        <v>0</v>
      </c>
      <c r="R91" s="463">
        <v>0</v>
      </c>
      <c r="S91" s="463"/>
      <c r="T91" s="463"/>
      <c r="U91" s="463"/>
      <c r="V91" s="463">
        <v>0</v>
      </c>
      <c r="W91" s="463">
        <v>0</v>
      </c>
      <c r="X91" s="463">
        <v>0</v>
      </c>
      <c r="Y91" s="463">
        <v>0</v>
      </c>
      <c r="Z91" s="463">
        <v>0</v>
      </c>
      <c r="AA91" s="653">
        <f t="shared" si="7"/>
        <v>0</v>
      </c>
      <c r="AB91" s="435"/>
      <c r="AC91" s="435"/>
      <c r="AD91" s="435"/>
      <c r="AE91" s="435"/>
      <c r="AF91" s="435"/>
      <c r="AG91" s="435"/>
      <c r="AH91" s="435"/>
      <c r="AI91" s="435"/>
      <c r="AJ91" s="435"/>
      <c r="AK91" s="435"/>
      <c r="AL91" s="435"/>
      <c r="AM91" s="435"/>
      <c r="AN91" s="435"/>
      <c r="AO91" s="436"/>
      <c r="AP91" s="436"/>
      <c r="AQ91" s="436"/>
      <c r="AR91" s="436"/>
      <c r="AS91" s="436"/>
      <c r="AT91" s="436"/>
      <c r="AU91" s="436"/>
      <c r="AV91" s="436"/>
      <c r="AW91" s="436"/>
      <c r="AX91" s="436"/>
      <c r="AY91" s="436"/>
      <c r="AZ91" s="436"/>
      <c r="BA91" s="436"/>
      <c r="BB91" s="436"/>
    </row>
    <row r="92" spans="1:54" s="396" customFormat="1" ht="11.25">
      <c r="A92" s="397" t="s">
        <v>287</v>
      </c>
      <c r="B92" s="429">
        <f>-SUMIF('BG 30.09.2020'!B:B,'CA EF'!A92,'BG 30.09.2020'!C:C)</f>
        <v>-17034175</v>
      </c>
      <c r="C92" s="446">
        <v>0</v>
      </c>
      <c r="D92" s="446">
        <v>0</v>
      </c>
      <c r="E92" s="429">
        <f>-SUMIF('BG 31.12.2019'!B:B,'CA EF'!A92,'BG 31.12.2019'!C:C)</f>
        <v>-52872214</v>
      </c>
      <c r="F92" s="429">
        <f t="shared" si="5"/>
        <v>35838039</v>
      </c>
      <c r="G92" s="447">
        <v>0</v>
      </c>
      <c r="H92" s="447">
        <v>0</v>
      </c>
      <c r="I92" s="447">
        <v>0</v>
      </c>
      <c r="J92" s="447">
        <v>0</v>
      </c>
      <c r="K92" s="447">
        <v>0</v>
      </c>
      <c r="L92" s="447">
        <f>-F92</f>
        <v>-35838039</v>
      </c>
      <c r="M92" s="447"/>
      <c r="N92" s="447">
        <v>0</v>
      </c>
      <c r="O92" s="447">
        <v>0</v>
      </c>
      <c r="P92" s="447">
        <v>0</v>
      </c>
      <c r="Q92" s="447">
        <v>0</v>
      </c>
      <c r="R92" s="463">
        <v>0</v>
      </c>
      <c r="S92" s="463"/>
      <c r="T92" s="463"/>
      <c r="U92" s="463"/>
      <c r="V92" s="463">
        <v>0</v>
      </c>
      <c r="W92" s="463">
        <v>0</v>
      </c>
      <c r="X92" s="463">
        <v>0</v>
      </c>
      <c r="Y92" s="463">
        <v>0</v>
      </c>
      <c r="Z92" s="463">
        <v>0</v>
      </c>
      <c r="AA92" s="653">
        <f t="shared" si="7"/>
        <v>0</v>
      </c>
      <c r="AB92" s="398"/>
      <c r="AC92" s="398"/>
      <c r="AD92" s="398"/>
      <c r="AE92" s="398"/>
      <c r="AF92" s="398"/>
      <c r="AG92" s="398"/>
      <c r="AH92" s="398"/>
      <c r="AI92" s="398"/>
      <c r="AJ92" s="398"/>
      <c r="AK92" s="398"/>
      <c r="AL92" s="398"/>
      <c r="AM92" s="398"/>
      <c r="AN92" s="398"/>
      <c r="AO92" s="395"/>
      <c r="AP92" s="395"/>
      <c r="AQ92" s="395"/>
      <c r="AR92" s="395"/>
      <c r="AS92" s="395"/>
      <c r="AT92" s="395"/>
      <c r="AU92" s="395"/>
      <c r="AV92" s="395"/>
      <c r="AW92" s="395"/>
      <c r="AX92" s="395"/>
      <c r="AY92" s="395"/>
      <c r="AZ92" s="395"/>
      <c r="BA92" s="395"/>
      <c r="BB92" s="395"/>
    </row>
    <row r="93" spans="1:54" s="396" customFormat="1" ht="11.25">
      <c r="A93" s="397" t="s">
        <v>288</v>
      </c>
      <c r="B93" s="429">
        <f>-SUMIF('BG 30.09.2020'!B:B,'CA EF'!A93,'BG 30.09.2020'!C:C)</f>
        <v>-3444285</v>
      </c>
      <c r="C93" s="446">
        <v>0</v>
      </c>
      <c r="D93" s="446">
        <v>0</v>
      </c>
      <c r="E93" s="429">
        <f>-SUMIF('BG 31.12.2019'!B:B,'CA EF'!A93,'BG 31.12.2019'!C:C)</f>
        <v>-10404503</v>
      </c>
      <c r="F93" s="429">
        <f t="shared" si="5"/>
        <v>6960218</v>
      </c>
      <c r="G93" s="447">
        <v>0</v>
      </c>
      <c r="H93" s="447">
        <v>0</v>
      </c>
      <c r="I93" s="447">
        <v>0</v>
      </c>
      <c r="J93" s="447">
        <v>0</v>
      </c>
      <c r="K93" s="447">
        <v>0</v>
      </c>
      <c r="L93" s="447">
        <f>-F93</f>
        <v>-6960218</v>
      </c>
      <c r="M93" s="447"/>
      <c r="N93" s="447">
        <v>0</v>
      </c>
      <c r="O93" s="447">
        <v>0</v>
      </c>
      <c r="P93" s="447">
        <v>0</v>
      </c>
      <c r="Q93" s="447">
        <v>0</v>
      </c>
      <c r="R93" s="463">
        <v>0</v>
      </c>
      <c r="S93" s="463"/>
      <c r="T93" s="463"/>
      <c r="U93" s="463"/>
      <c r="V93" s="463">
        <v>0</v>
      </c>
      <c r="W93" s="463">
        <v>0</v>
      </c>
      <c r="X93" s="463">
        <v>0</v>
      </c>
      <c r="Y93" s="463">
        <v>0</v>
      </c>
      <c r="Z93" s="463">
        <v>0</v>
      </c>
      <c r="AA93" s="653">
        <f t="shared" si="7"/>
        <v>0</v>
      </c>
      <c r="AB93" s="398"/>
      <c r="AC93" s="398"/>
      <c r="AD93" s="398"/>
      <c r="AE93" s="398"/>
      <c r="AF93" s="398"/>
      <c r="AG93" s="398"/>
      <c r="AH93" s="398"/>
      <c r="AI93" s="398"/>
      <c r="AJ93" s="398"/>
      <c r="AK93" s="398"/>
      <c r="AL93" s="398"/>
      <c r="AM93" s="398"/>
      <c r="AN93" s="398"/>
      <c r="AO93" s="395"/>
      <c r="AP93" s="395"/>
      <c r="AQ93" s="395"/>
      <c r="AR93" s="395"/>
      <c r="AS93" s="395"/>
      <c r="AT93" s="395"/>
      <c r="AU93" s="395"/>
      <c r="AV93" s="395"/>
      <c r="AW93" s="395"/>
      <c r="AX93" s="395"/>
      <c r="AY93" s="395"/>
      <c r="AZ93" s="395"/>
      <c r="BA93" s="395"/>
      <c r="BB93" s="395"/>
    </row>
    <row r="94" spans="1:54" s="396" customFormat="1" ht="11.25">
      <c r="A94" s="397" t="s">
        <v>646</v>
      </c>
      <c r="B94" s="429">
        <f>-SUMIF('BG 30.09.2020'!B:B,'CA EF'!A94,'BG 30.09.2020'!C:C)</f>
        <v>0</v>
      </c>
      <c r="C94" s="446">
        <v>0</v>
      </c>
      <c r="D94" s="446">
        <v>0</v>
      </c>
      <c r="E94" s="429">
        <f>-SUMIF('BG 31.12.2019'!B:B,'CA EF'!A94,'BG 31.12.2019'!C:C)</f>
        <v>-495425</v>
      </c>
      <c r="F94" s="429">
        <f t="shared" si="5"/>
        <v>495425</v>
      </c>
      <c r="G94" s="447"/>
      <c r="H94" s="447"/>
      <c r="I94" s="447"/>
      <c r="J94" s="447"/>
      <c r="K94" s="447"/>
      <c r="L94" s="447">
        <f>-F94</f>
        <v>-495425</v>
      </c>
      <c r="M94" s="447"/>
      <c r="N94" s="447"/>
      <c r="O94" s="447"/>
      <c r="P94" s="447"/>
      <c r="Q94" s="447"/>
      <c r="R94" s="463"/>
      <c r="S94" s="463"/>
      <c r="T94" s="463"/>
      <c r="U94" s="463"/>
      <c r="V94" s="463"/>
      <c r="W94" s="463"/>
      <c r="X94" s="463"/>
      <c r="Y94" s="463"/>
      <c r="Z94" s="463"/>
      <c r="AA94" s="653">
        <f t="shared" si="7"/>
        <v>0</v>
      </c>
      <c r="AB94" s="398"/>
      <c r="AC94" s="398"/>
      <c r="AD94" s="398"/>
      <c r="AE94" s="398"/>
      <c r="AF94" s="398"/>
      <c r="AG94" s="398"/>
      <c r="AH94" s="398"/>
      <c r="AI94" s="398"/>
      <c r="AJ94" s="398"/>
      <c r="AK94" s="398"/>
      <c r="AL94" s="398"/>
      <c r="AM94" s="398"/>
      <c r="AN94" s="398"/>
      <c r="AO94" s="395"/>
      <c r="AP94" s="395"/>
      <c r="AQ94" s="395"/>
      <c r="AR94" s="395"/>
      <c r="AS94" s="395"/>
      <c r="AT94" s="395"/>
      <c r="AU94" s="395"/>
      <c r="AV94" s="395"/>
      <c r="AW94" s="395"/>
      <c r="AX94" s="395"/>
      <c r="AY94" s="395"/>
      <c r="AZ94" s="395"/>
      <c r="BA94" s="395"/>
      <c r="BB94" s="395"/>
    </row>
    <row r="95" spans="1:54" s="396" customFormat="1" ht="11.25">
      <c r="A95" s="397" t="s">
        <v>663</v>
      </c>
      <c r="B95" s="429">
        <f>-SUMIF('BG 30.09.2020'!B:B,'CA EF'!A95,'BG 30.09.2020'!C:C)</f>
        <v>-94369725</v>
      </c>
      <c r="C95" s="446">
        <v>0</v>
      </c>
      <c r="D95" s="446">
        <v>0</v>
      </c>
      <c r="E95" s="429">
        <f>-SUMIF('BG 31.12.2019'!B:B,'CA EF'!A95,'BG 31.12.2019'!C:C)</f>
        <v>0</v>
      </c>
      <c r="F95" s="429">
        <f t="shared" si="5"/>
        <v>-94369725</v>
      </c>
      <c r="G95" s="447">
        <v>0</v>
      </c>
      <c r="H95" s="447">
        <v>0</v>
      </c>
      <c r="I95" s="447">
        <v>0</v>
      </c>
      <c r="J95" s="447">
        <v>0</v>
      </c>
      <c r="K95" s="447">
        <v>0</v>
      </c>
      <c r="L95" s="447">
        <f>-F95</f>
        <v>94369725</v>
      </c>
      <c r="M95" s="447"/>
      <c r="N95" s="447">
        <v>0</v>
      </c>
      <c r="O95" s="447">
        <v>0</v>
      </c>
      <c r="P95" s="447">
        <v>0</v>
      </c>
      <c r="Q95" s="447">
        <v>0</v>
      </c>
      <c r="R95" s="463">
        <v>0</v>
      </c>
      <c r="S95" s="463"/>
      <c r="T95" s="463"/>
      <c r="U95" s="463"/>
      <c r="V95" s="463">
        <v>0</v>
      </c>
      <c r="W95" s="463">
        <v>0</v>
      </c>
      <c r="X95" s="463">
        <v>0</v>
      </c>
      <c r="Y95" s="463">
        <v>0</v>
      </c>
      <c r="Z95" s="463">
        <v>0</v>
      </c>
      <c r="AA95" s="653">
        <f t="shared" si="7"/>
        <v>0</v>
      </c>
      <c r="AB95" s="398"/>
      <c r="AC95" s="398"/>
      <c r="AD95" s="398"/>
      <c r="AE95" s="398"/>
      <c r="AF95" s="398"/>
      <c r="AG95" s="398"/>
      <c r="AH95" s="398"/>
      <c r="AI95" s="398"/>
      <c r="AJ95" s="398"/>
      <c r="AK95" s="398"/>
      <c r="AL95" s="398"/>
      <c r="AM95" s="398"/>
      <c r="AN95" s="398"/>
      <c r="AO95" s="395"/>
      <c r="AP95" s="395"/>
      <c r="AQ95" s="395"/>
      <c r="AR95" s="395"/>
      <c r="AS95" s="395"/>
      <c r="AT95" s="395"/>
      <c r="AU95" s="395"/>
      <c r="AV95" s="395"/>
      <c r="AW95" s="395"/>
      <c r="AX95" s="395"/>
      <c r="AY95" s="395"/>
      <c r="AZ95" s="395"/>
      <c r="BA95" s="395"/>
      <c r="BB95" s="395"/>
    </row>
    <row r="96" spans="1:54" s="437" customFormat="1" ht="11.25">
      <c r="A96" s="84" t="s">
        <v>291</v>
      </c>
      <c r="B96" s="434">
        <f>SUMIF('Clasificación 09.20'!D:D,'CA EF'!A96,'Clasificación 09.20'!G:G)</f>
        <v>0</v>
      </c>
      <c r="C96" s="446">
        <v>0</v>
      </c>
      <c r="D96" s="446">
        <v>0</v>
      </c>
      <c r="E96" s="429">
        <f>+SUMIF('BG 31.12.2019'!B:B,'CA EF'!A96,'BG 31.12.2019'!C:C)</f>
        <v>0</v>
      </c>
      <c r="F96" s="429">
        <f t="shared" si="5"/>
        <v>0</v>
      </c>
      <c r="G96" s="447">
        <v>0</v>
      </c>
      <c r="H96" s="447">
        <v>0</v>
      </c>
      <c r="I96" s="447">
        <v>0</v>
      </c>
      <c r="J96" s="447">
        <v>0</v>
      </c>
      <c r="K96" s="447">
        <v>0</v>
      </c>
      <c r="L96" s="447">
        <v>0</v>
      </c>
      <c r="M96" s="447"/>
      <c r="N96" s="447">
        <v>0</v>
      </c>
      <c r="O96" s="447">
        <v>0</v>
      </c>
      <c r="P96" s="447">
        <v>0</v>
      </c>
      <c r="Q96" s="447">
        <v>0</v>
      </c>
      <c r="R96" s="463">
        <v>0</v>
      </c>
      <c r="S96" s="463"/>
      <c r="T96" s="463"/>
      <c r="U96" s="463"/>
      <c r="V96" s="463">
        <v>0</v>
      </c>
      <c r="W96" s="463">
        <v>0</v>
      </c>
      <c r="X96" s="463">
        <v>0</v>
      </c>
      <c r="Y96" s="463">
        <v>0</v>
      </c>
      <c r="Z96" s="463">
        <v>0</v>
      </c>
      <c r="AA96" s="653">
        <f t="shared" si="7"/>
        <v>0</v>
      </c>
      <c r="AB96" s="435"/>
      <c r="AC96" s="435"/>
      <c r="AD96" s="435"/>
      <c r="AE96" s="435"/>
      <c r="AF96" s="435"/>
      <c r="AG96" s="435"/>
      <c r="AH96" s="435"/>
      <c r="AI96" s="435"/>
      <c r="AJ96" s="435"/>
      <c r="AK96" s="435"/>
      <c r="AL96" s="435"/>
      <c r="AM96" s="435"/>
      <c r="AN96" s="435"/>
      <c r="AO96" s="436"/>
      <c r="AP96" s="436"/>
      <c r="AQ96" s="436"/>
      <c r="AR96" s="436"/>
      <c r="AS96" s="436"/>
      <c r="AT96" s="436"/>
      <c r="AU96" s="436"/>
      <c r="AV96" s="436"/>
      <c r="AW96" s="436"/>
      <c r="AX96" s="436"/>
      <c r="AY96" s="436"/>
      <c r="AZ96" s="436"/>
      <c r="BA96" s="436"/>
      <c r="BB96" s="436"/>
    </row>
    <row r="97" spans="1:54" s="396" customFormat="1" ht="11.25">
      <c r="A97" s="397" t="s">
        <v>1162</v>
      </c>
      <c r="B97" s="429">
        <f>-SUMIF('BG 30.09.2020'!B:B,'CA EF'!A97,'BG 30.09.2020'!C:C)</f>
        <v>-3494733140</v>
      </c>
      <c r="C97" s="446">
        <v>0</v>
      </c>
      <c r="D97" s="446">
        <v>0</v>
      </c>
      <c r="E97" s="429">
        <f>SUMIF('BG 31.12.2019'!B:B,'CA EF'!A97,'BG 31.12.2019'!C:C)</f>
        <v>-4632486298</v>
      </c>
      <c r="F97" s="429">
        <f t="shared" si="5"/>
        <v>1137753158</v>
      </c>
      <c r="G97" s="447">
        <v>0</v>
      </c>
      <c r="H97" s="447">
        <v>0</v>
      </c>
      <c r="I97" s="447">
        <v>0</v>
      </c>
      <c r="J97" s="447">
        <v>0</v>
      </c>
      <c r="K97" s="447">
        <v>0</v>
      </c>
      <c r="L97" s="447">
        <v>0</v>
      </c>
      <c r="M97" s="447"/>
      <c r="N97" s="447">
        <v>0</v>
      </c>
      <c r="O97" s="447">
        <v>0</v>
      </c>
      <c r="P97" s="447">
        <v>0</v>
      </c>
      <c r="Q97" s="447">
        <v>0</v>
      </c>
      <c r="R97" s="463">
        <v>0</v>
      </c>
      <c r="S97" s="463"/>
      <c r="T97" s="463"/>
      <c r="U97" s="463"/>
      <c r="V97" s="463">
        <v>0</v>
      </c>
      <c r="W97" s="463">
        <f>-F97</f>
        <v>-1137753158</v>
      </c>
      <c r="X97" s="463">
        <v>0</v>
      </c>
      <c r="Y97" s="463">
        <v>0</v>
      </c>
      <c r="Z97" s="463">
        <v>0</v>
      </c>
      <c r="AA97" s="653">
        <f t="shared" si="7"/>
        <v>0</v>
      </c>
      <c r="AB97" s="398"/>
      <c r="AC97" s="398"/>
      <c r="AD97" s="398"/>
      <c r="AE97" s="398"/>
      <c r="AF97" s="398"/>
      <c r="AG97" s="398"/>
      <c r="AH97" s="398"/>
      <c r="AI97" s="398"/>
      <c r="AJ97" s="398"/>
      <c r="AK97" s="398"/>
      <c r="AL97" s="398"/>
      <c r="AM97" s="398"/>
      <c r="AN97" s="398"/>
      <c r="AO97" s="395"/>
      <c r="AP97" s="395"/>
      <c r="AQ97" s="395"/>
      <c r="AR97" s="395"/>
      <c r="AS97" s="395"/>
      <c r="AT97" s="395"/>
      <c r="AU97" s="395"/>
      <c r="AV97" s="395"/>
      <c r="AW97" s="395"/>
      <c r="AX97" s="395"/>
      <c r="AY97" s="395"/>
      <c r="AZ97" s="395"/>
      <c r="BA97" s="395"/>
      <c r="BB97" s="395"/>
    </row>
    <row r="98" spans="1:54" s="396" customFormat="1" ht="11.25">
      <c r="A98" s="397" t="s">
        <v>1164</v>
      </c>
      <c r="B98" s="429">
        <f>-SUMIF('BG 30.09.2020'!B:B,'CA EF'!A98,'BG 30.09.2020'!C:C)</f>
        <v>-5092885069</v>
      </c>
      <c r="C98" s="446">
        <v>0</v>
      </c>
      <c r="D98" s="446">
        <v>0</v>
      </c>
      <c r="E98" s="429">
        <f>+SUMIF('BG 31.12.2019'!B:B,'CA EF'!A98,'BG 31.12.2019'!C:C)</f>
        <v>0</v>
      </c>
      <c r="F98" s="429">
        <f t="shared" si="5"/>
        <v>-5092885069</v>
      </c>
      <c r="G98" s="447">
        <v>0</v>
      </c>
      <c r="H98" s="447">
        <v>0</v>
      </c>
      <c r="I98" s="447">
        <v>0</v>
      </c>
      <c r="J98" s="447">
        <v>0</v>
      </c>
      <c r="K98" s="447">
        <v>0</v>
      </c>
      <c r="L98" s="447">
        <v>0</v>
      </c>
      <c r="M98" s="447"/>
      <c r="N98" s="447">
        <v>0</v>
      </c>
      <c r="O98" s="447">
        <v>0</v>
      </c>
      <c r="P98" s="447">
        <v>0</v>
      </c>
      <c r="Q98" s="447">
        <v>0</v>
      </c>
      <c r="R98" s="463">
        <v>0</v>
      </c>
      <c r="S98" s="463"/>
      <c r="T98" s="463"/>
      <c r="U98" s="463"/>
      <c r="V98" s="463">
        <v>0</v>
      </c>
      <c r="W98" s="463">
        <f>-F98</f>
        <v>5092885069</v>
      </c>
      <c r="X98" s="463">
        <v>0</v>
      </c>
      <c r="Y98" s="463">
        <v>0</v>
      </c>
      <c r="Z98" s="463">
        <v>0</v>
      </c>
      <c r="AA98" s="653">
        <f t="shared" si="7"/>
        <v>0</v>
      </c>
      <c r="AB98" s="398"/>
      <c r="AC98" s="398"/>
      <c r="AD98" s="398"/>
      <c r="AE98" s="398"/>
      <c r="AF98" s="398"/>
      <c r="AG98" s="398"/>
      <c r="AH98" s="398"/>
      <c r="AI98" s="398"/>
      <c r="AJ98" s="398"/>
      <c r="AK98" s="398"/>
      <c r="AL98" s="398"/>
      <c r="AM98" s="398"/>
      <c r="AN98" s="398"/>
      <c r="AO98" s="395"/>
      <c r="AP98" s="395"/>
      <c r="AQ98" s="395"/>
      <c r="AR98" s="395"/>
      <c r="AS98" s="395"/>
      <c r="AT98" s="395"/>
      <c r="AU98" s="395"/>
      <c r="AV98" s="395"/>
      <c r="AW98" s="395"/>
      <c r="AX98" s="395"/>
      <c r="AY98" s="395"/>
      <c r="AZ98" s="395"/>
      <c r="BA98" s="395"/>
      <c r="BB98" s="395"/>
    </row>
    <row r="99" spans="1:54" s="437" customFormat="1" ht="11.25">
      <c r="A99" s="84" t="s">
        <v>10</v>
      </c>
      <c r="B99" s="434">
        <f>SUMIF('Clasificación 09.20'!D:D,'CA EF'!A99,'Clasificación 09.20'!G:G)</f>
        <v>0</v>
      </c>
      <c r="C99" s="446">
        <v>0</v>
      </c>
      <c r="D99" s="446">
        <v>0</v>
      </c>
      <c r="E99" s="429">
        <v>0</v>
      </c>
      <c r="F99" s="429">
        <f t="shared" si="5"/>
        <v>0</v>
      </c>
      <c r="G99" s="447">
        <v>0</v>
      </c>
      <c r="H99" s="447">
        <v>0</v>
      </c>
      <c r="I99" s="447">
        <v>0</v>
      </c>
      <c r="J99" s="447">
        <v>0</v>
      </c>
      <c r="K99" s="447">
        <v>0</v>
      </c>
      <c r="L99" s="447">
        <v>0</v>
      </c>
      <c r="M99" s="447"/>
      <c r="N99" s="447">
        <v>0</v>
      </c>
      <c r="O99" s="447">
        <v>0</v>
      </c>
      <c r="P99" s="447">
        <v>0</v>
      </c>
      <c r="Q99" s="447">
        <v>0</v>
      </c>
      <c r="R99" s="463">
        <v>0</v>
      </c>
      <c r="S99" s="463"/>
      <c r="T99" s="463"/>
      <c r="U99" s="463"/>
      <c r="V99" s="463">
        <v>0</v>
      </c>
      <c r="W99" s="463">
        <v>0</v>
      </c>
      <c r="X99" s="463">
        <v>0</v>
      </c>
      <c r="Y99" s="463">
        <v>0</v>
      </c>
      <c r="Z99" s="463">
        <v>0</v>
      </c>
      <c r="AA99" s="653">
        <f t="shared" si="7"/>
        <v>0</v>
      </c>
      <c r="AB99" s="435"/>
      <c r="AC99" s="435"/>
      <c r="AD99" s="435"/>
      <c r="AE99" s="435"/>
      <c r="AF99" s="435"/>
      <c r="AG99" s="435"/>
      <c r="AH99" s="435"/>
      <c r="AI99" s="435"/>
      <c r="AJ99" s="435"/>
      <c r="AK99" s="435"/>
      <c r="AL99" s="435"/>
      <c r="AM99" s="435"/>
      <c r="AN99" s="435"/>
      <c r="AO99" s="436"/>
      <c r="AP99" s="436"/>
      <c r="AQ99" s="436"/>
      <c r="AR99" s="436"/>
      <c r="AS99" s="436"/>
      <c r="AT99" s="436"/>
      <c r="AU99" s="436"/>
      <c r="AV99" s="436"/>
      <c r="AW99" s="436"/>
      <c r="AX99" s="436"/>
      <c r="AY99" s="436"/>
      <c r="AZ99" s="436"/>
      <c r="BA99" s="436"/>
      <c r="BB99" s="436"/>
    </row>
    <row r="100" spans="1:54" s="396" customFormat="1" ht="11.25">
      <c r="A100" s="397" t="s">
        <v>100</v>
      </c>
      <c r="B100" s="429">
        <f>-SUMIF('BG 30.09.2020'!B:B,'CA EF'!A100,'BG 30.09.2020'!C:C)</f>
        <v>-105547667</v>
      </c>
      <c r="C100" s="446">
        <v>0</v>
      </c>
      <c r="D100" s="446">
        <v>0</v>
      </c>
      <c r="E100" s="429">
        <f>-SUMIF('BG 31.12.2019'!B:B,'CA EF'!A100,'BG 31.12.2019'!C:C)</f>
        <v>-96802558</v>
      </c>
      <c r="F100" s="429">
        <f t="shared" si="5"/>
        <v>-8745109</v>
      </c>
      <c r="G100" s="447">
        <v>0</v>
      </c>
      <c r="H100" s="447">
        <v>0</v>
      </c>
      <c r="I100" s="447">
        <v>0</v>
      </c>
      <c r="J100" s="447">
        <v>0</v>
      </c>
      <c r="K100" s="447">
        <v>0</v>
      </c>
      <c r="L100" s="447">
        <v>0</v>
      </c>
      <c r="M100" s="447">
        <f>-F100</f>
        <v>8745109</v>
      </c>
      <c r="N100" s="447">
        <v>0</v>
      </c>
      <c r="O100" s="447">
        <v>0</v>
      </c>
      <c r="P100" s="447">
        <v>0</v>
      </c>
      <c r="Q100" s="447">
        <v>0</v>
      </c>
      <c r="R100" s="463">
        <v>0</v>
      </c>
      <c r="S100" s="463"/>
      <c r="T100" s="463"/>
      <c r="U100" s="463"/>
      <c r="V100" s="463">
        <v>0</v>
      </c>
      <c r="W100" s="463">
        <v>0</v>
      </c>
      <c r="X100" s="463">
        <v>0</v>
      </c>
      <c r="Y100" s="463">
        <v>0</v>
      </c>
      <c r="Z100" s="463">
        <v>0</v>
      </c>
      <c r="AA100" s="653">
        <f t="shared" si="7"/>
        <v>0</v>
      </c>
      <c r="AB100" s="398"/>
      <c r="AC100" s="398"/>
      <c r="AD100" s="398"/>
      <c r="AE100" s="398"/>
      <c r="AF100" s="398"/>
      <c r="AG100" s="398"/>
      <c r="AH100" s="398"/>
      <c r="AI100" s="398"/>
      <c r="AJ100" s="398"/>
      <c r="AK100" s="398"/>
      <c r="AL100" s="398"/>
      <c r="AM100" s="398"/>
      <c r="AN100" s="398"/>
      <c r="AO100" s="395"/>
      <c r="AP100" s="395"/>
      <c r="AQ100" s="395"/>
      <c r="AR100" s="395"/>
      <c r="AS100" s="395"/>
      <c r="AT100" s="395"/>
      <c r="AU100" s="395"/>
      <c r="AV100" s="395"/>
      <c r="AW100" s="395"/>
      <c r="AX100" s="395"/>
      <c r="AY100" s="395"/>
      <c r="AZ100" s="395"/>
      <c r="BA100" s="395"/>
      <c r="BB100" s="395"/>
    </row>
    <row r="101" spans="1:54" s="396" customFormat="1" ht="11.25">
      <c r="A101" s="397" t="s">
        <v>295</v>
      </c>
      <c r="B101" s="429">
        <f>-SUMIF('BG 30.09.2020'!B:B,'CA EF'!A101,'BG 30.09.2020'!C:C)</f>
        <v>0</v>
      </c>
      <c r="C101" s="446">
        <v>0</v>
      </c>
      <c r="D101" s="446">
        <v>0</v>
      </c>
      <c r="E101" s="429">
        <f>-SUMIF('BG 31.12.2019'!B:B,'CA EF'!A101,'BG 31.12.2019'!C:C)</f>
        <v>-61633203</v>
      </c>
      <c r="F101" s="429">
        <f t="shared" si="5"/>
        <v>61633203</v>
      </c>
      <c r="G101" s="447"/>
      <c r="H101" s="447"/>
      <c r="I101" s="447">
        <f>-F101</f>
        <v>-61633203</v>
      </c>
      <c r="J101" s="447"/>
      <c r="K101" s="447"/>
      <c r="M101" s="447"/>
      <c r="N101" s="447"/>
      <c r="O101" s="447"/>
      <c r="P101" s="447"/>
      <c r="Q101" s="447"/>
      <c r="R101" s="463"/>
      <c r="S101" s="463"/>
      <c r="T101" s="463"/>
      <c r="U101" s="463"/>
      <c r="V101" s="463"/>
      <c r="W101" s="463"/>
      <c r="X101" s="463"/>
      <c r="Y101" s="463"/>
      <c r="Z101" s="463"/>
      <c r="AA101" s="653">
        <f t="shared" si="7"/>
        <v>0</v>
      </c>
      <c r="AB101" s="398"/>
      <c r="AC101" s="398"/>
      <c r="AD101" s="398"/>
      <c r="AE101" s="398"/>
      <c r="AF101" s="398"/>
      <c r="AG101" s="398"/>
      <c r="AH101" s="398"/>
      <c r="AI101" s="398"/>
      <c r="AJ101" s="398"/>
      <c r="AK101" s="398"/>
      <c r="AL101" s="398"/>
      <c r="AM101" s="398"/>
      <c r="AN101" s="398"/>
      <c r="AO101" s="395"/>
      <c r="AP101" s="395"/>
      <c r="AQ101" s="395"/>
      <c r="AR101" s="395"/>
      <c r="AS101" s="395"/>
      <c r="AT101" s="395"/>
      <c r="AU101" s="395"/>
      <c r="AV101" s="395"/>
      <c r="AW101" s="395"/>
      <c r="AX101" s="395"/>
      <c r="AY101" s="395"/>
      <c r="AZ101" s="395"/>
      <c r="BA101" s="395"/>
      <c r="BB101" s="395"/>
    </row>
    <row r="102" spans="1:54" s="396" customFormat="1" ht="11.25">
      <c r="A102" s="397" t="s">
        <v>299</v>
      </c>
      <c r="B102" s="429">
        <f>-SUMIF('BG 30.09.2020'!B:B,'CA EF'!A102,'BG 30.09.2020'!C:C)</f>
        <v>-35338137</v>
      </c>
      <c r="C102" s="446">
        <v>0</v>
      </c>
      <c r="D102" s="446">
        <v>0</v>
      </c>
      <c r="E102" s="429">
        <f>-SUMIF('BG 31.12.2019'!B:B,'CA EF'!A102,'BG 31.12.2019'!C:C)</f>
        <v>-32779371</v>
      </c>
      <c r="F102" s="429">
        <f t="shared" si="5"/>
        <v>-2558766</v>
      </c>
      <c r="G102" s="447">
        <v>0</v>
      </c>
      <c r="H102" s="447">
        <v>0</v>
      </c>
      <c r="I102" s="447">
        <f>-F102</f>
        <v>2558766</v>
      </c>
      <c r="J102" s="447">
        <v>0</v>
      </c>
      <c r="K102" s="447">
        <v>0</v>
      </c>
      <c r="L102" s="447">
        <v>0</v>
      </c>
      <c r="M102" s="447"/>
      <c r="N102" s="447">
        <v>0</v>
      </c>
      <c r="O102" s="447">
        <v>0</v>
      </c>
      <c r="P102" s="447">
        <v>0</v>
      </c>
      <c r="Q102" s="447">
        <v>0</v>
      </c>
      <c r="R102" s="463">
        <v>0</v>
      </c>
      <c r="S102" s="463"/>
      <c r="T102" s="463"/>
      <c r="U102" s="463"/>
      <c r="V102" s="463">
        <v>0</v>
      </c>
      <c r="W102" s="463">
        <v>0</v>
      </c>
      <c r="X102" s="463">
        <v>0</v>
      </c>
      <c r="Y102" s="463">
        <v>0</v>
      </c>
      <c r="Z102" s="463">
        <v>0</v>
      </c>
      <c r="AA102" s="653">
        <f t="shared" si="7"/>
        <v>0</v>
      </c>
      <c r="AB102" s="398"/>
      <c r="AC102" s="398"/>
      <c r="AD102" s="398"/>
      <c r="AE102" s="398"/>
      <c r="AF102" s="398"/>
      <c r="AG102" s="398"/>
      <c r="AH102" s="398"/>
      <c r="AI102" s="398"/>
      <c r="AJ102" s="398"/>
      <c r="AK102" s="398"/>
      <c r="AL102" s="398"/>
      <c r="AM102" s="398"/>
      <c r="AN102" s="398"/>
      <c r="AO102" s="395"/>
      <c r="AP102" s="395"/>
      <c r="AQ102" s="395"/>
      <c r="AR102" s="395"/>
      <c r="AS102" s="395"/>
      <c r="AT102" s="395"/>
      <c r="AU102" s="395"/>
      <c r="AV102" s="395"/>
      <c r="AW102" s="395"/>
      <c r="AX102" s="395"/>
      <c r="AY102" s="395"/>
      <c r="AZ102" s="395"/>
      <c r="BA102" s="395"/>
      <c r="BB102" s="395"/>
    </row>
    <row r="103" spans="1:54" s="396" customFormat="1" ht="11.25">
      <c r="A103" s="397" t="s">
        <v>302</v>
      </c>
      <c r="B103" s="429">
        <f>-SUMIF('BG 30.09.2020'!B:B,'CA EF'!A103,'BG 30.09.2020'!C:C)</f>
        <v>0</v>
      </c>
      <c r="C103" s="446"/>
      <c r="D103" s="446"/>
      <c r="E103" s="429">
        <f>-SUMIF('BG 31.12.2019'!B:B,'CA EF'!A103,'BG 31.12.2019'!C:C)</f>
        <v>0</v>
      </c>
      <c r="F103" s="429">
        <f t="shared" si="5"/>
        <v>0</v>
      </c>
      <c r="G103" s="447">
        <v>0</v>
      </c>
      <c r="H103" s="447">
        <v>0</v>
      </c>
      <c r="I103" s="447">
        <v>0</v>
      </c>
      <c r="J103" s="447">
        <v>0</v>
      </c>
      <c r="K103" s="447">
        <v>0</v>
      </c>
      <c r="L103" s="447">
        <f>-F103</f>
        <v>0</v>
      </c>
      <c r="M103" s="447"/>
      <c r="N103" s="447">
        <v>0</v>
      </c>
      <c r="O103" s="447">
        <v>0</v>
      </c>
      <c r="P103" s="447">
        <v>0</v>
      </c>
      <c r="Q103" s="447">
        <v>0</v>
      </c>
      <c r="R103" s="463">
        <v>0</v>
      </c>
      <c r="S103" s="463"/>
      <c r="T103" s="463"/>
      <c r="U103" s="463"/>
      <c r="V103" s="463">
        <v>0</v>
      </c>
      <c r="W103" s="463">
        <v>0</v>
      </c>
      <c r="X103" s="463">
        <v>0</v>
      </c>
      <c r="Y103" s="463">
        <v>0</v>
      </c>
      <c r="Z103" s="463">
        <v>0</v>
      </c>
      <c r="AA103" s="653">
        <f t="shared" si="7"/>
        <v>0</v>
      </c>
      <c r="AB103" s="398"/>
      <c r="AC103" s="398"/>
      <c r="AD103" s="398"/>
      <c r="AE103" s="398"/>
      <c r="AF103" s="398"/>
      <c r="AG103" s="398"/>
      <c r="AH103" s="398"/>
      <c r="AI103" s="398"/>
      <c r="AJ103" s="398"/>
      <c r="AK103" s="398"/>
      <c r="AL103" s="398"/>
      <c r="AM103" s="398"/>
      <c r="AN103" s="398"/>
      <c r="AO103" s="395"/>
      <c r="AP103" s="395"/>
      <c r="AQ103" s="395"/>
      <c r="AR103" s="395"/>
      <c r="AS103" s="395"/>
      <c r="AT103" s="395"/>
      <c r="AU103" s="395"/>
      <c r="AV103" s="395"/>
      <c r="AW103" s="395"/>
      <c r="AX103" s="395"/>
      <c r="AY103" s="395"/>
      <c r="AZ103" s="395"/>
      <c r="BA103" s="395"/>
      <c r="BB103" s="395"/>
    </row>
    <row r="104" spans="1:54" s="396" customFormat="1" ht="11.25">
      <c r="A104" s="397" t="s">
        <v>305</v>
      </c>
      <c r="B104" s="429">
        <f>-SUMIF('BG 30.09.2020'!B:B,'CA EF'!A104,'BG 30.09.2020'!C:C)</f>
        <v>-99053066</v>
      </c>
      <c r="C104" s="446">
        <v>0</v>
      </c>
      <c r="D104" s="446">
        <v>0</v>
      </c>
      <c r="E104" s="429">
        <f>-SUMIF('BG 31.12.2019'!B:B,'CA EF'!A104,'BG 31.12.2019'!C:C)</f>
        <v>0</v>
      </c>
      <c r="F104" s="429">
        <f t="shared" si="5"/>
        <v>-99053066</v>
      </c>
      <c r="G104" s="447">
        <v>0</v>
      </c>
      <c r="H104" s="447">
        <v>0</v>
      </c>
      <c r="I104" s="447">
        <f>-F104</f>
        <v>99053066</v>
      </c>
      <c r="J104" s="447">
        <v>0</v>
      </c>
      <c r="K104" s="447">
        <v>0</v>
      </c>
      <c r="L104" s="447">
        <v>0</v>
      </c>
      <c r="M104" s="447"/>
      <c r="N104" s="447">
        <v>0</v>
      </c>
      <c r="O104" s="447">
        <v>0</v>
      </c>
      <c r="P104" s="447">
        <v>0</v>
      </c>
      <c r="Q104" s="447">
        <v>0</v>
      </c>
      <c r="R104" s="463">
        <v>0</v>
      </c>
      <c r="S104" s="463"/>
      <c r="T104" s="463"/>
      <c r="U104" s="463"/>
      <c r="V104" s="463">
        <v>0</v>
      </c>
      <c r="W104" s="463">
        <v>0</v>
      </c>
      <c r="X104" s="463">
        <v>0</v>
      </c>
      <c r="Y104" s="463">
        <v>0</v>
      </c>
      <c r="Z104" s="463">
        <v>0</v>
      </c>
      <c r="AA104" s="653">
        <f t="shared" si="7"/>
        <v>0</v>
      </c>
      <c r="AB104" s="398"/>
      <c r="AC104" s="398"/>
      <c r="AD104" s="398"/>
      <c r="AE104" s="398"/>
      <c r="AF104" s="398"/>
      <c r="AG104" s="398"/>
      <c r="AH104" s="398"/>
      <c r="AI104" s="398"/>
      <c r="AJ104" s="398"/>
      <c r="AK104" s="398"/>
      <c r="AL104" s="398"/>
      <c r="AM104" s="398"/>
      <c r="AN104" s="398"/>
      <c r="AO104" s="395"/>
      <c r="AP104" s="395"/>
      <c r="AQ104" s="395"/>
      <c r="AR104" s="395"/>
      <c r="AS104" s="395"/>
      <c r="AT104" s="395"/>
      <c r="AU104" s="395"/>
      <c r="AV104" s="395"/>
      <c r="AW104" s="395"/>
      <c r="AX104" s="395"/>
      <c r="AY104" s="395"/>
      <c r="AZ104" s="395"/>
      <c r="BA104" s="395"/>
      <c r="BB104" s="395"/>
    </row>
    <row r="105" spans="1:54" s="437" customFormat="1" ht="11.25">
      <c r="A105" s="84" t="s">
        <v>518</v>
      </c>
      <c r="B105" s="434">
        <f>SUMIF('Clasificación 09.20'!D:D,'CA EF'!A105,'Clasificación 09.20'!G:G)</f>
        <v>0</v>
      </c>
      <c r="C105" s="446">
        <v>0</v>
      </c>
      <c r="D105" s="446">
        <v>0</v>
      </c>
      <c r="E105" s="429">
        <v>0</v>
      </c>
      <c r="F105" s="429">
        <f t="shared" si="5"/>
        <v>0</v>
      </c>
      <c r="G105" s="447">
        <v>0</v>
      </c>
      <c r="H105" s="447">
        <v>0</v>
      </c>
      <c r="I105" s="447">
        <v>0</v>
      </c>
      <c r="J105" s="447">
        <v>0</v>
      </c>
      <c r="K105" s="447">
        <v>0</v>
      </c>
      <c r="L105" s="447">
        <v>0</v>
      </c>
      <c r="M105" s="447"/>
      <c r="N105" s="447">
        <v>0</v>
      </c>
      <c r="O105" s="447">
        <v>0</v>
      </c>
      <c r="P105" s="447">
        <v>0</v>
      </c>
      <c r="Q105" s="447">
        <v>0</v>
      </c>
      <c r="R105" s="463">
        <v>0</v>
      </c>
      <c r="S105" s="463"/>
      <c r="T105" s="463"/>
      <c r="U105" s="463"/>
      <c r="V105" s="463">
        <v>0</v>
      </c>
      <c r="W105" s="463">
        <v>0</v>
      </c>
      <c r="X105" s="463">
        <v>0</v>
      </c>
      <c r="Y105" s="463">
        <v>0</v>
      </c>
      <c r="Z105" s="463">
        <v>0</v>
      </c>
      <c r="AA105" s="653">
        <f t="shared" si="7"/>
        <v>0</v>
      </c>
      <c r="AB105" s="435"/>
      <c r="AC105" s="435"/>
      <c r="AD105" s="435"/>
      <c r="AE105" s="435"/>
      <c r="AF105" s="435"/>
      <c r="AG105" s="435"/>
      <c r="AH105" s="435"/>
      <c r="AI105" s="435"/>
      <c r="AJ105" s="435"/>
      <c r="AK105" s="435"/>
      <c r="AL105" s="435"/>
      <c r="AM105" s="435"/>
      <c r="AN105" s="435"/>
      <c r="AO105" s="436"/>
      <c r="AP105" s="436"/>
      <c r="AQ105" s="436"/>
      <c r="AR105" s="436"/>
      <c r="AS105" s="436"/>
      <c r="AT105" s="436"/>
      <c r="AU105" s="436"/>
      <c r="AV105" s="436"/>
      <c r="AW105" s="436"/>
      <c r="AX105" s="436"/>
      <c r="AY105" s="436"/>
      <c r="AZ105" s="436"/>
      <c r="BA105" s="436"/>
      <c r="BB105" s="436"/>
    </row>
    <row r="106" spans="1:54" s="396" customFormat="1" ht="11.25">
      <c r="A106" s="397" t="s">
        <v>306</v>
      </c>
      <c r="B106" s="429">
        <f>-SUMIF('BG 30.09.2020'!B:B,'CA EF'!A106,'BG 30.09.2020'!C:C)</f>
        <v>-8100000</v>
      </c>
      <c r="C106" s="446">
        <v>0</v>
      </c>
      <c r="D106" s="446">
        <v>0</v>
      </c>
      <c r="E106" s="429">
        <f>-SUMIF('BG 31.12.2019'!B:B,'CA EF'!A106,'BG 31.12.2019'!C:C)</f>
        <v>0</v>
      </c>
      <c r="F106" s="429">
        <f t="shared" si="5"/>
        <v>-8100000</v>
      </c>
      <c r="G106" s="447">
        <v>0</v>
      </c>
      <c r="H106" s="447">
        <v>0</v>
      </c>
      <c r="I106" s="447">
        <v>0</v>
      </c>
      <c r="J106" s="447">
        <v>0</v>
      </c>
      <c r="K106" s="447">
        <v>0</v>
      </c>
      <c r="L106" s="447">
        <f>-F106</f>
        <v>8100000</v>
      </c>
      <c r="M106" s="447"/>
      <c r="N106" s="447">
        <v>0</v>
      </c>
      <c r="O106" s="447">
        <v>0</v>
      </c>
      <c r="P106" s="447">
        <v>0</v>
      </c>
      <c r="Q106" s="447">
        <v>0</v>
      </c>
      <c r="R106" s="463">
        <v>0</v>
      </c>
      <c r="S106" s="463"/>
      <c r="T106" s="463"/>
      <c r="U106" s="463"/>
      <c r="V106" s="463">
        <v>0</v>
      </c>
      <c r="W106" s="463">
        <v>0</v>
      </c>
      <c r="X106" s="463">
        <v>0</v>
      </c>
      <c r="Y106" s="463">
        <v>0</v>
      </c>
      <c r="Z106" s="463">
        <v>0</v>
      </c>
      <c r="AA106" s="653">
        <f t="shared" si="7"/>
        <v>0</v>
      </c>
      <c r="AB106" s="398"/>
      <c r="AC106" s="398"/>
      <c r="AD106" s="398"/>
      <c r="AE106" s="398"/>
      <c r="AF106" s="398"/>
      <c r="AG106" s="398"/>
      <c r="AH106" s="398"/>
      <c r="AI106" s="398"/>
      <c r="AJ106" s="398"/>
      <c r="AK106" s="398"/>
      <c r="AL106" s="398"/>
      <c r="AM106" s="398"/>
      <c r="AN106" s="398"/>
      <c r="AO106" s="395"/>
      <c r="AP106" s="395"/>
      <c r="AQ106" s="395"/>
      <c r="AR106" s="395"/>
      <c r="AS106" s="395"/>
      <c r="AT106" s="395"/>
      <c r="AU106" s="395"/>
      <c r="AV106" s="395"/>
      <c r="AW106" s="395"/>
      <c r="AX106" s="395"/>
      <c r="AY106" s="395"/>
      <c r="AZ106" s="395"/>
      <c r="BA106" s="395"/>
      <c r="BB106" s="395"/>
    </row>
    <row r="107" spans="1:54" s="396" customFormat="1" ht="11.25">
      <c r="A107" s="397" t="s">
        <v>307</v>
      </c>
      <c r="B107" s="429">
        <f>-SUMIF('BG 30.09.2020'!B:B,'CA EF'!A107,'BG 30.09.2020'!C:C)</f>
        <v>-2473214</v>
      </c>
      <c r="C107" s="446">
        <v>0</v>
      </c>
      <c r="D107" s="446">
        <v>0</v>
      </c>
      <c r="E107" s="429">
        <f>-SUMIF('BG 31.12.2019'!B:B,'CA EF'!A107,'BG 31.12.2019'!C:C)</f>
        <v>0</v>
      </c>
      <c r="F107" s="429">
        <f t="shared" si="5"/>
        <v>-2473214</v>
      </c>
      <c r="G107" s="447">
        <v>0</v>
      </c>
      <c r="H107" s="447">
        <v>0</v>
      </c>
      <c r="I107" s="447">
        <v>0</v>
      </c>
      <c r="J107" s="447">
        <v>0</v>
      </c>
      <c r="K107" s="447">
        <v>0</v>
      </c>
      <c r="L107" s="447">
        <f t="shared" ref="L107:L117" si="8">-F107</f>
        <v>2473214</v>
      </c>
      <c r="M107" s="447"/>
      <c r="N107" s="447">
        <v>0</v>
      </c>
      <c r="O107" s="447">
        <v>0</v>
      </c>
      <c r="P107" s="447">
        <v>0</v>
      </c>
      <c r="Q107" s="447">
        <v>0</v>
      </c>
      <c r="R107" s="463">
        <v>0</v>
      </c>
      <c r="S107" s="463"/>
      <c r="T107" s="463"/>
      <c r="U107" s="463"/>
      <c r="V107" s="463">
        <v>0</v>
      </c>
      <c r="W107" s="463">
        <v>0</v>
      </c>
      <c r="X107" s="463">
        <v>0</v>
      </c>
      <c r="Y107" s="463">
        <v>0</v>
      </c>
      <c r="Z107" s="463">
        <v>0</v>
      </c>
      <c r="AA107" s="653">
        <f t="shared" si="7"/>
        <v>0</v>
      </c>
      <c r="AB107" s="398"/>
      <c r="AC107" s="398"/>
      <c r="AD107" s="398"/>
      <c r="AE107" s="398"/>
      <c r="AF107" s="398"/>
      <c r="AG107" s="398"/>
      <c r="AH107" s="398"/>
      <c r="AI107" s="398"/>
      <c r="AJ107" s="398"/>
      <c r="AK107" s="398"/>
      <c r="AL107" s="398"/>
      <c r="AM107" s="398"/>
      <c r="AN107" s="398"/>
      <c r="AO107" s="395"/>
      <c r="AP107" s="395"/>
      <c r="AQ107" s="395"/>
      <c r="AR107" s="395"/>
      <c r="AS107" s="395"/>
      <c r="AT107" s="395"/>
      <c r="AU107" s="395"/>
      <c r="AV107" s="395"/>
      <c r="AW107" s="395"/>
      <c r="AX107" s="395"/>
      <c r="AY107" s="395"/>
      <c r="AZ107" s="395"/>
      <c r="BA107" s="395"/>
      <c r="BB107" s="395"/>
    </row>
    <row r="108" spans="1:54" s="396" customFormat="1" ht="11.25">
      <c r="A108" s="397" t="s">
        <v>308</v>
      </c>
      <c r="B108" s="429">
        <f>-SUMIF('BG 30.09.2020'!B:B,'CA EF'!A108,'BG 30.09.2020'!C:C)</f>
        <v>-20846898</v>
      </c>
      <c r="C108" s="446">
        <v>0</v>
      </c>
      <c r="D108" s="446">
        <v>0</v>
      </c>
      <c r="E108" s="429">
        <f>-SUMIF('BG 31.12.2019'!B:B,'CA EF'!A108,'BG 31.12.2019'!C:C)</f>
        <v>0</v>
      </c>
      <c r="F108" s="429">
        <f t="shared" si="5"/>
        <v>-20846898</v>
      </c>
      <c r="G108" s="447">
        <v>0</v>
      </c>
      <c r="H108" s="447">
        <v>0</v>
      </c>
      <c r="I108" s="447">
        <v>0</v>
      </c>
      <c r="J108" s="447">
        <v>0</v>
      </c>
      <c r="K108" s="447">
        <v>0</v>
      </c>
      <c r="L108" s="447">
        <f t="shared" si="8"/>
        <v>20846898</v>
      </c>
      <c r="M108" s="447"/>
      <c r="N108" s="447">
        <v>0</v>
      </c>
      <c r="O108" s="447">
        <v>0</v>
      </c>
      <c r="P108" s="447">
        <v>0</v>
      </c>
      <c r="Q108" s="447">
        <v>0</v>
      </c>
      <c r="R108" s="463">
        <v>0</v>
      </c>
      <c r="S108" s="463"/>
      <c r="T108" s="463"/>
      <c r="U108" s="463"/>
      <c r="V108" s="463">
        <v>0</v>
      </c>
      <c r="W108" s="463">
        <v>0</v>
      </c>
      <c r="X108" s="463">
        <v>0</v>
      </c>
      <c r="Y108" s="463">
        <v>0</v>
      </c>
      <c r="Z108" s="463">
        <v>0</v>
      </c>
      <c r="AA108" s="653">
        <f t="shared" si="7"/>
        <v>0</v>
      </c>
      <c r="AB108" s="398"/>
      <c r="AC108" s="398"/>
      <c r="AD108" s="398"/>
      <c r="AE108" s="398"/>
      <c r="AF108" s="398"/>
      <c r="AG108" s="398"/>
      <c r="AH108" s="398"/>
      <c r="AI108" s="398"/>
      <c r="AJ108" s="398"/>
      <c r="AK108" s="398"/>
      <c r="AL108" s="398"/>
      <c r="AM108" s="398"/>
      <c r="AN108" s="398"/>
      <c r="AO108" s="395"/>
      <c r="AP108" s="395"/>
      <c r="AQ108" s="395"/>
      <c r="AR108" s="395"/>
      <c r="AS108" s="395"/>
      <c r="AT108" s="395"/>
      <c r="AU108" s="395"/>
      <c r="AV108" s="395"/>
      <c r="AW108" s="395"/>
      <c r="AX108" s="395"/>
      <c r="AY108" s="395"/>
      <c r="AZ108" s="395"/>
      <c r="BA108" s="395"/>
      <c r="BB108" s="395"/>
    </row>
    <row r="109" spans="1:54" s="396" customFormat="1" ht="11.25">
      <c r="A109" s="397" t="s">
        <v>309</v>
      </c>
      <c r="B109" s="429">
        <f>-SUMIF('BG 30.09.2020'!B:B,'CA EF'!A109,'BG 30.09.2020'!C:C)</f>
        <v>-62285334</v>
      </c>
      <c r="C109" s="446">
        <v>0</v>
      </c>
      <c r="D109" s="446">
        <v>0</v>
      </c>
      <c r="E109" s="429">
        <f>-SUMIF('BG 31.12.2019'!B:B,'CA EF'!A109,'BG 31.12.2019'!C:C)</f>
        <v>-18286636</v>
      </c>
      <c r="F109" s="429">
        <f t="shared" si="5"/>
        <v>-43998698</v>
      </c>
      <c r="G109" s="447">
        <v>0</v>
      </c>
      <c r="H109" s="447">
        <v>0</v>
      </c>
      <c r="I109" s="447">
        <v>0</v>
      </c>
      <c r="J109" s="447">
        <v>0</v>
      </c>
      <c r="K109" s="447">
        <v>0</v>
      </c>
      <c r="L109" s="447">
        <f t="shared" si="8"/>
        <v>43998698</v>
      </c>
      <c r="M109" s="447"/>
      <c r="N109" s="447">
        <v>0</v>
      </c>
      <c r="O109" s="447">
        <v>0</v>
      </c>
      <c r="P109" s="447">
        <v>0</v>
      </c>
      <c r="Q109" s="447">
        <v>0</v>
      </c>
      <c r="R109" s="463">
        <v>0</v>
      </c>
      <c r="S109" s="463"/>
      <c r="T109" s="463"/>
      <c r="U109" s="463"/>
      <c r="V109" s="463">
        <v>0</v>
      </c>
      <c r="W109" s="463">
        <v>0</v>
      </c>
      <c r="X109" s="463">
        <v>0</v>
      </c>
      <c r="Y109" s="463">
        <v>0</v>
      </c>
      <c r="Z109" s="463">
        <v>0</v>
      </c>
      <c r="AA109" s="653">
        <f t="shared" si="7"/>
        <v>0</v>
      </c>
      <c r="AB109" s="398"/>
      <c r="AC109" s="398"/>
      <c r="AD109" s="398"/>
      <c r="AE109" s="398"/>
      <c r="AF109" s="398"/>
      <c r="AG109" s="398"/>
      <c r="AH109" s="398"/>
      <c r="AI109" s="398"/>
      <c r="AJ109" s="398"/>
      <c r="AK109" s="398"/>
      <c r="AL109" s="398"/>
      <c r="AM109" s="398"/>
      <c r="AN109" s="398"/>
      <c r="AO109" s="395"/>
      <c r="AP109" s="395"/>
      <c r="AQ109" s="395"/>
      <c r="AR109" s="395"/>
      <c r="AS109" s="395"/>
      <c r="AT109" s="395"/>
      <c r="AU109" s="395"/>
      <c r="AV109" s="395"/>
      <c r="AW109" s="395"/>
      <c r="AX109" s="395"/>
      <c r="AY109" s="395"/>
      <c r="AZ109" s="395"/>
      <c r="BA109" s="395"/>
      <c r="BB109" s="395"/>
    </row>
    <row r="110" spans="1:54" s="396" customFormat="1" ht="12" customHeight="1">
      <c r="A110" s="397" t="s">
        <v>723</v>
      </c>
      <c r="B110" s="429">
        <f>-SUMIF('BG 30.09.2020'!B:B,'CA EF'!A110,'BG 30.09.2020'!C:C)</f>
        <v>-137240090</v>
      </c>
      <c r="C110" s="446">
        <v>0</v>
      </c>
      <c r="D110" s="446">
        <v>0</v>
      </c>
      <c r="E110" s="429">
        <f>-SUMIF('BG 31.12.2019'!B:B,'CA EF'!A110,'BG 31.12.2019'!C:C)</f>
        <v>0</v>
      </c>
      <c r="F110" s="429">
        <f t="shared" si="5"/>
        <v>-137240090</v>
      </c>
      <c r="G110" s="447">
        <v>0</v>
      </c>
      <c r="H110" s="447">
        <v>0</v>
      </c>
      <c r="I110" s="447">
        <v>0</v>
      </c>
      <c r="J110" s="447">
        <v>0</v>
      </c>
      <c r="K110" s="447">
        <v>0</v>
      </c>
      <c r="L110" s="447">
        <f t="shared" si="8"/>
        <v>137240090</v>
      </c>
      <c r="M110" s="447"/>
      <c r="N110" s="447">
        <v>0</v>
      </c>
      <c r="O110" s="447">
        <v>0</v>
      </c>
      <c r="P110" s="447">
        <v>0</v>
      </c>
      <c r="Q110" s="447">
        <v>0</v>
      </c>
      <c r="R110" s="463">
        <v>0</v>
      </c>
      <c r="S110" s="463"/>
      <c r="T110" s="463"/>
      <c r="U110" s="463"/>
      <c r="V110" s="463">
        <v>0</v>
      </c>
      <c r="W110" s="463">
        <v>0</v>
      </c>
      <c r="X110" s="463">
        <v>0</v>
      </c>
      <c r="Y110" s="463">
        <v>0</v>
      </c>
      <c r="Z110" s="463">
        <v>0</v>
      </c>
      <c r="AA110" s="653">
        <f t="shared" si="7"/>
        <v>0</v>
      </c>
      <c r="AB110" s="398"/>
      <c r="AC110" s="398"/>
      <c r="AD110" s="398"/>
      <c r="AE110" s="398"/>
      <c r="AF110" s="398"/>
      <c r="AG110" s="398"/>
      <c r="AH110" s="398"/>
      <c r="AI110" s="398"/>
      <c r="AJ110" s="398"/>
      <c r="AK110" s="398"/>
      <c r="AL110" s="398"/>
      <c r="AM110" s="398"/>
      <c r="AN110" s="398"/>
      <c r="AO110" s="395"/>
      <c r="AP110" s="395"/>
      <c r="AQ110" s="395"/>
      <c r="AR110" s="395"/>
      <c r="AS110" s="395"/>
      <c r="AT110" s="395"/>
      <c r="AU110" s="395"/>
      <c r="AV110" s="395"/>
      <c r="AW110" s="395"/>
      <c r="AX110" s="395"/>
      <c r="AY110" s="395"/>
      <c r="AZ110" s="395"/>
      <c r="BA110" s="395"/>
      <c r="BB110" s="395"/>
    </row>
    <row r="111" spans="1:54" s="396" customFormat="1" ht="11.25">
      <c r="A111" s="397" t="s">
        <v>724</v>
      </c>
      <c r="B111" s="429">
        <f>-SUMIF('BG 30.09.2020'!B:B,'CA EF'!A111,'BG 30.09.2020'!C:C)</f>
        <v>-12970836</v>
      </c>
      <c r="C111" s="446">
        <v>0</v>
      </c>
      <c r="D111" s="446">
        <v>0</v>
      </c>
      <c r="E111" s="429">
        <f>-SUMIF('BG 31.12.2019'!B:B,'CA EF'!A111,'BG 31.12.2019'!C:C)</f>
        <v>0</v>
      </c>
      <c r="F111" s="429">
        <f t="shared" si="5"/>
        <v>-12970836</v>
      </c>
      <c r="G111" s="447">
        <v>0</v>
      </c>
      <c r="H111" s="447">
        <v>0</v>
      </c>
      <c r="I111" s="447">
        <v>0</v>
      </c>
      <c r="J111" s="447">
        <v>0</v>
      </c>
      <c r="K111" s="447">
        <v>0</v>
      </c>
      <c r="L111" s="447">
        <f t="shared" si="8"/>
        <v>12970836</v>
      </c>
      <c r="M111" s="447"/>
      <c r="N111" s="447">
        <v>0</v>
      </c>
      <c r="O111" s="447">
        <v>0</v>
      </c>
      <c r="P111" s="447">
        <v>0</v>
      </c>
      <c r="Q111" s="447">
        <v>0</v>
      </c>
      <c r="R111" s="463">
        <v>0</v>
      </c>
      <c r="S111" s="463"/>
      <c r="T111" s="463"/>
      <c r="U111" s="463"/>
      <c r="V111" s="463">
        <v>0</v>
      </c>
      <c r="W111" s="463">
        <v>0</v>
      </c>
      <c r="X111" s="463">
        <v>0</v>
      </c>
      <c r="Y111" s="463">
        <v>0</v>
      </c>
      <c r="Z111" s="463">
        <v>0</v>
      </c>
      <c r="AA111" s="653">
        <f t="shared" si="7"/>
        <v>0</v>
      </c>
      <c r="AB111" s="398"/>
      <c r="AC111" s="398"/>
      <c r="AD111" s="398"/>
      <c r="AE111" s="398"/>
      <c r="AF111" s="398"/>
      <c r="AG111" s="398"/>
      <c r="AH111" s="398"/>
      <c r="AI111" s="398"/>
      <c r="AJ111" s="398"/>
      <c r="AK111" s="398"/>
      <c r="AL111" s="398"/>
      <c r="AM111" s="398"/>
      <c r="AN111" s="398"/>
      <c r="AO111" s="395"/>
      <c r="AP111" s="395"/>
      <c r="AQ111" s="395"/>
      <c r="AR111" s="395"/>
      <c r="AS111" s="395"/>
      <c r="AT111" s="395"/>
      <c r="AU111" s="395"/>
      <c r="AV111" s="395"/>
      <c r="AW111" s="395"/>
      <c r="AX111" s="395"/>
      <c r="AY111" s="395"/>
      <c r="AZ111" s="395"/>
      <c r="BA111" s="395"/>
      <c r="BB111" s="395"/>
    </row>
    <row r="112" spans="1:54" s="396" customFormat="1" ht="11.25">
      <c r="A112" s="397" t="s">
        <v>1165</v>
      </c>
      <c r="B112" s="429">
        <f>-SUMIF('BG 30.09.2020'!B:B,'CA EF'!A112,'BG 30.09.2020'!C:C)</f>
        <v>-44039205</v>
      </c>
      <c r="C112" s="446">
        <v>0</v>
      </c>
      <c r="D112" s="446">
        <v>0</v>
      </c>
      <c r="E112" s="429">
        <f>-SUMIF('BG 31.12.2019'!B:B,'CA EF'!A112,'BG 31.12.2019'!C:C)</f>
        <v>0</v>
      </c>
      <c r="F112" s="429">
        <f t="shared" si="5"/>
        <v>-44039205</v>
      </c>
      <c r="G112" s="447">
        <v>0</v>
      </c>
      <c r="H112" s="447">
        <v>0</v>
      </c>
      <c r="I112" s="447">
        <v>0</v>
      </c>
      <c r="J112" s="447">
        <v>0</v>
      </c>
      <c r="K112" s="447">
        <v>0</v>
      </c>
      <c r="L112" s="447">
        <f t="shared" si="8"/>
        <v>44039205</v>
      </c>
      <c r="M112" s="447"/>
      <c r="N112" s="447">
        <v>0</v>
      </c>
      <c r="O112" s="447">
        <v>0</v>
      </c>
      <c r="P112" s="447">
        <v>0</v>
      </c>
      <c r="Q112" s="447">
        <v>0</v>
      </c>
      <c r="R112" s="463">
        <v>0</v>
      </c>
      <c r="S112" s="463"/>
      <c r="T112" s="463"/>
      <c r="U112" s="463"/>
      <c r="V112" s="463">
        <v>0</v>
      </c>
      <c r="W112" s="463">
        <v>0</v>
      </c>
      <c r="X112" s="463">
        <v>0</v>
      </c>
      <c r="Y112" s="463">
        <v>0</v>
      </c>
      <c r="Z112" s="463">
        <v>0</v>
      </c>
      <c r="AA112" s="653">
        <f t="shared" si="7"/>
        <v>0</v>
      </c>
      <c r="AB112" s="398"/>
      <c r="AC112" s="398"/>
      <c r="AD112" s="398"/>
      <c r="AE112" s="398"/>
      <c r="AF112" s="398"/>
      <c r="AG112" s="398"/>
      <c r="AH112" s="398"/>
      <c r="AI112" s="398"/>
      <c r="AJ112" s="398"/>
      <c r="AK112" s="398"/>
      <c r="AL112" s="398"/>
      <c r="AM112" s="398"/>
      <c r="AN112" s="398"/>
      <c r="AO112" s="395"/>
      <c r="AP112" s="395"/>
      <c r="AQ112" s="395"/>
      <c r="AR112" s="395"/>
      <c r="AS112" s="395"/>
      <c r="AT112" s="395"/>
      <c r="AU112" s="395"/>
      <c r="AV112" s="395"/>
      <c r="AW112" s="395"/>
      <c r="AX112" s="395"/>
      <c r="AY112" s="395"/>
      <c r="AZ112" s="395"/>
      <c r="BA112" s="395"/>
      <c r="BB112" s="395"/>
    </row>
    <row r="113" spans="1:54" s="396" customFormat="1" ht="11.25">
      <c r="A113" s="397" t="s">
        <v>726</v>
      </c>
      <c r="B113" s="429">
        <f>-SUMIF('BG 30.09.2020'!B:B,'CA EF'!A113,'BG 30.09.2020'!C:C)</f>
        <v>-105000000</v>
      </c>
      <c r="C113" s="446">
        <v>0</v>
      </c>
      <c r="D113" s="446">
        <v>0</v>
      </c>
      <c r="E113" s="429">
        <f>-SUMIF('BG 31.12.2019'!B:B,'CA EF'!A113,'BG 31.12.2019'!C:C)</f>
        <v>0</v>
      </c>
      <c r="F113" s="429">
        <f t="shared" si="5"/>
        <v>-105000000</v>
      </c>
      <c r="G113" s="447">
        <v>0</v>
      </c>
      <c r="H113" s="447">
        <v>0</v>
      </c>
      <c r="I113" s="447">
        <v>0</v>
      </c>
      <c r="J113" s="447">
        <v>0</v>
      </c>
      <c r="K113" s="447">
        <v>0</v>
      </c>
      <c r="L113" s="447">
        <f t="shared" si="8"/>
        <v>105000000</v>
      </c>
      <c r="M113" s="447"/>
      <c r="N113" s="447">
        <v>0</v>
      </c>
      <c r="O113" s="447">
        <v>0</v>
      </c>
      <c r="P113" s="447">
        <v>0</v>
      </c>
      <c r="Q113" s="447">
        <v>0</v>
      </c>
      <c r="R113" s="463">
        <v>0</v>
      </c>
      <c r="S113" s="463"/>
      <c r="T113" s="463"/>
      <c r="U113" s="463"/>
      <c r="V113" s="463">
        <v>0</v>
      </c>
      <c r="W113" s="463">
        <v>0</v>
      </c>
      <c r="X113" s="463">
        <v>0</v>
      </c>
      <c r="Y113" s="463">
        <v>0</v>
      </c>
      <c r="Z113" s="463">
        <v>0</v>
      </c>
      <c r="AA113" s="653">
        <f t="shared" si="7"/>
        <v>0</v>
      </c>
      <c r="AB113" s="398"/>
      <c r="AC113" s="398"/>
      <c r="AD113" s="398"/>
      <c r="AE113" s="398"/>
      <c r="AF113" s="398"/>
      <c r="AG113" s="398"/>
      <c r="AH113" s="398"/>
      <c r="AI113" s="398"/>
      <c r="AJ113" s="398"/>
      <c r="AK113" s="398"/>
      <c r="AL113" s="398"/>
      <c r="AM113" s="398"/>
      <c r="AN113" s="398"/>
      <c r="AO113" s="395"/>
      <c r="AP113" s="395"/>
      <c r="AQ113" s="395"/>
      <c r="AR113" s="395"/>
      <c r="AS113" s="395"/>
      <c r="AT113" s="395"/>
      <c r="AU113" s="395"/>
      <c r="AV113" s="395"/>
      <c r="AW113" s="395"/>
      <c r="AX113" s="395"/>
      <c r="AY113" s="395"/>
      <c r="AZ113" s="395"/>
      <c r="BA113" s="395"/>
      <c r="BB113" s="395"/>
    </row>
    <row r="114" spans="1:54" s="396" customFormat="1" ht="11.25">
      <c r="A114" s="397" t="s">
        <v>727</v>
      </c>
      <c r="B114" s="429">
        <f>-SUMIF('BG 30.09.2020'!B:B,'CA EF'!A114,'BG 30.09.2020'!C:C)</f>
        <v>-74166668</v>
      </c>
      <c r="C114" s="446">
        <v>0</v>
      </c>
      <c r="D114" s="446">
        <v>0</v>
      </c>
      <c r="E114" s="429">
        <f>-SUMIF('BG 31.12.2019'!B:B,'CA EF'!A114,'BG 31.12.2019'!C:C)</f>
        <v>0</v>
      </c>
      <c r="F114" s="429">
        <f t="shared" si="5"/>
        <v>-74166668</v>
      </c>
      <c r="G114" s="447">
        <v>0</v>
      </c>
      <c r="H114" s="447">
        <v>0</v>
      </c>
      <c r="I114" s="447">
        <v>0</v>
      </c>
      <c r="J114" s="447">
        <v>0</v>
      </c>
      <c r="K114" s="447">
        <v>0</v>
      </c>
      <c r="L114" s="447">
        <f t="shared" si="8"/>
        <v>74166668</v>
      </c>
      <c r="M114" s="447"/>
      <c r="N114" s="447">
        <v>0</v>
      </c>
      <c r="O114" s="447">
        <v>0</v>
      </c>
      <c r="P114" s="447">
        <v>0</v>
      </c>
      <c r="Q114" s="447">
        <v>0</v>
      </c>
      <c r="R114" s="463">
        <v>0</v>
      </c>
      <c r="S114" s="463"/>
      <c r="T114" s="463"/>
      <c r="U114" s="463"/>
      <c r="V114" s="463">
        <v>0</v>
      </c>
      <c r="W114" s="463">
        <v>0</v>
      </c>
      <c r="X114" s="463">
        <v>0</v>
      </c>
      <c r="Y114" s="463">
        <v>0</v>
      </c>
      <c r="Z114" s="463">
        <v>0</v>
      </c>
      <c r="AA114" s="653">
        <f t="shared" si="7"/>
        <v>0</v>
      </c>
      <c r="AB114" s="398"/>
      <c r="AC114" s="398"/>
      <c r="AD114" s="398"/>
      <c r="AE114" s="398"/>
      <c r="AF114" s="398"/>
      <c r="AG114" s="398"/>
      <c r="AH114" s="398"/>
      <c r="AI114" s="398"/>
      <c r="AJ114" s="398"/>
      <c r="AK114" s="398"/>
      <c r="AL114" s="398"/>
      <c r="AM114" s="398"/>
      <c r="AN114" s="398"/>
      <c r="AO114" s="395"/>
      <c r="AP114" s="395"/>
      <c r="AQ114" s="395"/>
      <c r="AR114" s="395"/>
      <c r="AS114" s="395"/>
      <c r="AT114" s="395"/>
      <c r="AU114" s="395"/>
      <c r="AV114" s="395"/>
      <c r="AW114" s="395"/>
      <c r="AX114" s="395"/>
      <c r="AY114" s="395"/>
      <c r="AZ114" s="395"/>
      <c r="BA114" s="395"/>
      <c r="BB114" s="395"/>
    </row>
    <row r="115" spans="1:54" s="396" customFormat="1" ht="11.25">
      <c r="A115" s="397" t="s">
        <v>725</v>
      </c>
      <c r="B115" s="429">
        <f>-SUMIF('BG 30.09.2020'!B:B,'CA EF'!A115,'BG 30.09.2020'!C:C)</f>
        <v>-105377874</v>
      </c>
      <c r="C115" s="446">
        <v>0</v>
      </c>
      <c r="D115" s="446">
        <v>0</v>
      </c>
      <c r="E115" s="429">
        <f>-SUMIF('BG 31.12.2019'!B:B,'CA EF'!A115,'BG 31.12.2019'!C:C)</f>
        <v>0</v>
      </c>
      <c r="F115" s="429">
        <f t="shared" si="5"/>
        <v>-105377874</v>
      </c>
      <c r="G115" s="447">
        <v>0</v>
      </c>
      <c r="H115" s="447">
        <v>0</v>
      </c>
      <c r="I115" s="447">
        <v>0</v>
      </c>
      <c r="J115" s="447">
        <v>0</v>
      </c>
      <c r="K115" s="447">
        <v>0</v>
      </c>
      <c r="L115" s="447">
        <f t="shared" si="8"/>
        <v>105377874</v>
      </c>
      <c r="M115" s="447"/>
      <c r="N115" s="447">
        <v>0</v>
      </c>
      <c r="O115" s="447">
        <v>0</v>
      </c>
      <c r="P115" s="447">
        <v>0</v>
      </c>
      <c r="Q115" s="447">
        <v>0</v>
      </c>
      <c r="R115" s="463">
        <v>0</v>
      </c>
      <c r="S115" s="463"/>
      <c r="T115" s="463"/>
      <c r="U115" s="463"/>
      <c r="V115" s="463">
        <v>0</v>
      </c>
      <c r="W115" s="463">
        <v>0</v>
      </c>
      <c r="X115" s="463">
        <v>0</v>
      </c>
      <c r="Y115" s="463">
        <v>0</v>
      </c>
      <c r="Z115" s="463">
        <v>0</v>
      </c>
      <c r="AA115" s="653">
        <f t="shared" si="7"/>
        <v>0</v>
      </c>
      <c r="AB115" s="398"/>
      <c r="AC115" s="398"/>
      <c r="AD115" s="398"/>
      <c r="AE115" s="398"/>
      <c r="AF115" s="398"/>
      <c r="AG115" s="398"/>
      <c r="AH115" s="398"/>
      <c r="AI115" s="398"/>
      <c r="AJ115" s="398"/>
      <c r="AK115" s="398"/>
      <c r="AL115" s="398"/>
      <c r="AM115" s="398"/>
      <c r="AN115" s="398"/>
      <c r="AO115" s="395"/>
      <c r="AP115" s="395"/>
      <c r="AQ115" s="395"/>
      <c r="AR115" s="395"/>
      <c r="AS115" s="395"/>
      <c r="AT115" s="395"/>
      <c r="AU115" s="395"/>
      <c r="AV115" s="395"/>
      <c r="AW115" s="395"/>
      <c r="AX115" s="395"/>
      <c r="AY115" s="395"/>
      <c r="AZ115" s="395"/>
      <c r="BA115" s="395"/>
      <c r="BB115" s="395"/>
    </row>
    <row r="116" spans="1:54" s="396" customFormat="1" ht="11.25">
      <c r="A116" s="397" t="s">
        <v>1286</v>
      </c>
      <c r="B116" s="429">
        <f>-SUMIF('BG 30.09.2020'!B:B,'CA EF'!A116,'BG 30.09.2020'!C:C)</f>
        <v>0</v>
      </c>
      <c r="C116" s="446">
        <v>0</v>
      </c>
      <c r="D116" s="446">
        <v>0</v>
      </c>
      <c r="E116" s="429">
        <f>-SUMIF('BG 31.12.2019'!B:B,'CA EF'!A116,'BG 31.12.2019'!C:C)</f>
        <v>-11562981</v>
      </c>
      <c r="F116" s="429">
        <f t="shared" si="5"/>
        <v>11562981</v>
      </c>
      <c r="G116" s="447"/>
      <c r="H116" s="447"/>
      <c r="I116" s="447"/>
      <c r="J116" s="447"/>
      <c r="K116" s="447"/>
      <c r="L116" s="447">
        <f t="shared" si="8"/>
        <v>-11562981</v>
      </c>
      <c r="M116" s="447"/>
      <c r="N116" s="447"/>
      <c r="O116" s="447"/>
      <c r="P116" s="447"/>
      <c r="Q116" s="447"/>
      <c r="R116" s="463"/>
      <c r="S116" s="463"/>
      <c r="T116" s="463"/>
      <c r="U116" s="463"/>
      <c r="V116" s="463"/>
      <c r="W116" s="463"/>
      <c r="X116" s="463"/>
      <c r="Y116" s="463"/>
      <c r="Z116" s="463"/>
      <c r="AA116" s="653"/>
      <c r="AB116" s="398"/>
      <c r="AC116" s="398"/>
      <c r="AD116" s="398"/>
      <c r="AE116" s="398"/>
      <c r="AF116" s="398"/>
      <c r="AG116" s="398"/>
      <c r="AH116" s="398"/>
      <c r="AI116" s="398"/>
      <c r="AJ116" s="398"/>
      <c r="AK116" s="398"/>
      <c r="AL116" s="398"/>
      <c r="AM116" s="398"/>
      <c r="AN116" s="398"/>
      <c r="AO116" s="395"/>
      <c r="AP116" s="395"/>
      <c r="AQ116" s="395"/>
      <c r="AR116" s="395"/>
      <c r="AS116" s="395"/>
      <c r="AT116" s="395"/>
      <c r="AU116" s="395"/>
      <c r="AV116" s="395"/>
      <c r="AW116" s="395"/>
      <c r="AX116" s="395"/>
      <c r="AY116" s="395"/>
      <c r="AZ116" s="395"/>
      <c r="BA116" s="395"/>
      <c r="BB116" s="395"/>
    </row>
    <row r="117" spans="1:54" s="396" customFormat="1" ht="11.25">
      <c r="A117" s="397" t="s">
        <v>1287</v>
      </c>
      <c r="B117" s="429">
        <f>-SUMIF('BG 30.09.2020'!B:B,'CA EF'!A117,'BG 30.09.2020'!C:C)</f>
        <v>0</v>
      </c>
      <c r="C117" s="446">
        <v>0</v>
      </c>
      <c r="D117" s="446">
        <v>0</v>
      </c>
      <c r="E117" s="429">
        <f>-SUMIF('BG 31.12.2019'!B:B,'CA EF'!A117,'BG 31.12.2019'!C:C)</f>
        <v>-1367707</v>
      </c>
      <c r="F117" s="429">
        <f t="shared" si="5"/>
        <v>1367707</v>
      </c>
      <c r="G117" s="447"/>
      <c r="H117" s="447"/>
      <c r="I117" s="447"/>
      <c r="J117" s="447"/>
      <c r="K117" s="447"/>
      <c r="L117" s="447">
        <f t="shared" si="8"/>
        <v>-1367707</v>
      </c>
      <c r="M117" s="447"/>
      <c r="N117" s="447"/>
      <c r="O117" s="447"/>
      <c r="P117" s="447"/>
      <c r="Q117" s="447"/>
      <c r="R117" s="463"/>
      <c r="S117" s="463"/>
      <c r="T117" s="463"/>
      <c r="U117" s="463"/>
      <c r="V117" s="463"/>
      <c r="W117" s="463"/>
      <c r="X117" s="463"/>
      <c r="Y117" s="463"/>
      <c r="Z117" s="463"/>
      <c r="AA117" s="653"/>
      <c r="AB117" s="398"/>
      <c r="AC117" s="398"/>
      <c r="AD117" s="398"/>
      <c r="AE117" s="398"/>
      <c r="AF117" s="398"/>
      <c r="AG117" s="398"/>
      <c r="AH117" s="398"/>
      <c r="AI117" s="398"/>
      <c r="AJ117" s="398"/>
      <c r="AK117" s="398"/>
      <c r="AL117" s="398"/>
      <c r="AM117" s="398"/>
      <c r="AN117" s="398"/>
      <c r="AO117" s="395"/>
      <c r="AP117" s="395"/>
      <c r="AQ117" s="395"/>
      <c r="AR117" s="395"/>
      <c r="AS117" s="395"/>
      <c r="AT117" s="395"/>
      <c r="AU117" s="395"/>
      <c r="AV117" s="395"/>
      <c r="AW117" s="395"/>
      <c r="AX117" s="395"/>
      <c r="AY117" s="395"/>
      <c r="AZ117" s="395"/>
      <c r="BA117" s="395"/>
      <c r="BB117" s="395"/>
    </row>
    <row r="118" spans="1:54" s="437" customFormat="1" ht="11.25">
      <c r="A118" s="84" t="s">
        <v>25</v>
      </c>
      <c r="B118" s="434">
        <f>SUMIF('Clasificación 09.20'!D:D,'CA EF'!A118,'Clasificación 09.20'!G:G)</f>
        <v>0</v>
      </c>
      <c r="C118" s="446">
        <v>0</v>
      </c>
      <c r="D118" s="446">
        <v>0</v>
      </c>
      <c r="E118" s="429">
        <v>0</v>
      </c>
      <c r="F118" s="429">
        <f t="shared" si="5"/>
        <v>0</v>
      </c>
      <c r="G118" s="447">
        <v>0</v>
      </c>
      <c r="H118" s="447">
        <v>0</v>
      </c>
      <c r="I118" s="447">
        <v>0</v>
      </c>
      <c r="J118" s="447">
        <v>0</v>
      </c>
      <c r="K118" s="447">
        <v>0</v>
      </c>
      <c r="L118" s="447">
        <v>0</v>
      </c>
      <c r="M118" s="447"/>
      <c r="N118" s="447">
        <v>0</v>
      </c>
      <c r="O118" s="447">
        <v>0</v>
      </c>
      <c r="P118" s="447">
        <v>0</v>
      </c>
      <c r="Q118" s="447">
        <v>0</v>
      </c>
      <c r="R118" s="463">
        <v>0</v>
      </c>
      <c r="S118" s="463"/>
      <c r="T118" s="463"/>
      <c r="U118" s="463"/>
      <c r="V118" s="463">
        <v>0</v>
      </c>
      <c r="W118" s="463">
        <v>0</v>
      </c>
      <c r="X118" s="463">
        <v>0</v>
      </c>
      <c r="Y118" s="463">
        <v>0</v>
      </c>
      <c r="Z118" s="463">
        <v>0</v>
      </c>
      <c r="AA118" s="653">
        <f t="shared" si="7"/>
        <v>0</v>
      </c>
      <c r="AB118" s="435"/>
      <c r="AC118" s="435"/>
      <c r="AD118" s="435"/>
      <c r="AE118" s="435"/>
      <c r="AF118" s="435"/>
      <c r="AG118" s="435"/>
      <c r="AH118" s="435"/>
      <c r="AI118" s="435"/>
      <c r="AJ118" s="435"/>
      <c r="AK118" s="435"/>
      <c r="AL118" s="435"/>
      <c r="AM118" s="435"/>
      <c r="AN118" s="435"/>
      <c r="AO118" s="436"/>
      <c r="AP118" s="436"/>
      <c r="AQ118" s="436"/>
      <c r="AR118" s="436"/>
      <c r="AS118" s="436"/>
      <c r="AT118" s="436"/>
      <c r="AU118" s="436"/>
      <c r="AV118" s="436"/>
      <c r="AW118" s="436"/>
      <c r="AX118" s="436"/>
      <c r="AY118" s="436"/>
      <c r="AZ118" s="436"/>
      <c r="BA118" s="436"/>
      <c r="BB118" s="436"/>
    </row>
    <row r="119" spans="1:54" s="437" customFormat="1" ht="11.25">
      <c r="A119" s="84" t="s">
        <v>335</v>
      </c>
      <c r="B119" s="434">
        <f>SUMIF('Clasificación 09.20'!D:D,'CA EF'!A119,'Clasificación 09.20'!G:G)</f>
        <v>0</v>
      </c>
      <c r="C119" s="446">
        <v>0</v>
      </c>
      <c r="D119" s="446">
        <v>0</v>
      </c>
      <c r="E119" s="429">
        <v>0</v>
      </c>
      <c r="F119" s="429">
        <f t="shared" si="5"/>
        <v>0</v>
      </c>
      <c r="G119" s="447">
        <v>0</v>
      </c>
      <c r="H119" s="447">
        <v>0</v>
      </c>
      <c r="I119" s="447">
        <v>0</v>
      </c>
      <c r="J119" s="447">
        <v>0</v>
      </c>
      <c r="K119" s="447">
        <v>0</v>
      </c>
      <c r="L119" s="447">
        <v>0</v>
      </c>
      <c r="M119" s="447"/>
      <c r="N119" s="447">
        <v>0</v>
      </c>
      <c r="O119" s="447">
        <v>0</v>
      </c>
      <c r="P119" s="447">
        <v>0</v>
      </c>
      <c r="Q119" s="447">
        <v>0</v>
      </c>
      <c r="R119" s="463">
        <v>0</v>
      </c>
      <c r="S119" s="463"/>
      <c r="T119" s="463"/>
      <c r="U119" s="463"/>
      <c r="V119" s="463">
        <v>0</v>
      </c>
      <c r="W119" s="463">
        <v>0</v>
      </c>
      <c r="X119" s="463">
        <v>0</v>
      </c>
      <c r="Y119" s="463">
        <v>0</v>
      </c>
      <c r="Z119" s="463">
        <v>0</v>
      </c>
      <c r="AA119" s="653">
        <f t="shared" si="7"/>
        <v>0</v>
      </c>
      <c r="AB119" s="435"/>
      <c r="AC119" s="435"/>
      <c r="AD119" s="435"/>
      <c r="AE119" s="435"/>
      <c r="AF119" s="435"/>
      <c r="AG119" s="435"/>
      <c r="AH119" s="435"/>
      <c r="AI119" s="435"/>
      <c r="AJ119" s="435"/>
      <c r="AK119" s="435"/>
      <c r="AL119" s="435"/>
      <c r="AM119" s="435"/>
      <c r="AN119" s="435"/>
      <c r="AO119" s="436"/>
      <c r="AP119" s="436"/>
      <c r="AQ119" s="436"/>
      <c r="AR119" s="436"/>
      <c r="AS119" s="436"/>
      <c r="AT119" s="436"/>
      <c r="AU119" s="436"/>
      <c r="AV119" s="436"/>
      <c r="AW119" s="436"/>
      <c r="AX119" s="436"/>
      <c r="AY119" s="436"/>
      <c r="AZ119" s="436"/>
      <c r="BA119" s="436"/>
      <c r="BB119" s="436"/>
    </row>
    <row r="120" spans="1:54" s="396" customFormat="1" ht="11.25">
      <c r="A120" s="397" t="s">
        <v>1236</v>
      </c>
      <c r="B120" s="429">
        <v>0</v>
      </c>
      <c r="C120" s="446">
        <v>0</v>
      </c>
      <c r="D120" s="446">
        <v>0</v>
      </c>
      <c r="E120" s="429">
        <v>0</v>
      </c>
      <c r="F120" s="429">
        <f t="shared" si="5"/>
        <v>0</v>
      </c>
      <c r="G120" s="447">
        <v>0</v>
      </c>
      <c r="H120" s="447">
        <v>0</v>
      </c>
      <c r="I120" s="447">
        <v>0</v>
      </c>
      <c r="J120" s="447">
        <v>0</v>
      </c>
      <c r="K120" s="447">
        <v>0</v>
      </c>
      <c r="L120" s="447">
        <v>0</v>
      </c>
      <c r="M120" s="447"/>
      <c r="N120" s="447">
        <v>0</v>
      </c>
      <c r="O120" s="447">
        <v>0</v>
      </c>
      <c r="P120" s="447">
        <v>0</v>
      </c>
      <c r="Q120" s="447">
        <v>0</v>
      </c>
      <c r="R120" s="463">
        <v>0</v>
      </c>
      <c r="S120" s="463"/>
      <c r="T120" s="463"/>
      <c r="U120" s="463"/>
      <c r="V120" s="463">
        <f>-F120</f>
        <v>0</v>
      </c>
      <c r="W120" s="463">
        <v>0</v>
      </c>
      <c r="X120" s="463">
        <v>0</v>
      </c>
      <c r="Y120" s="463">
        <v>0</v>
      </c>
      <c r="Z120" s="463">
        <v>0</v>
      </c>
      <c r="AA120" s="653">
        <f t="shared" si="7"/>
        <v>0</v>
      </c>
      <c r="AB120" s="398"/>
      <c r="AC120" s="398"/>
      <c r="AD120" s="398"/>
      <c r="AE120" s="398"/>
      <c r="AF120" s="398"/>
      <c r="AG120" s="398"/>
      <c r="AH120" s="398"/>
      <c r="AI120" s="398"/>
      <c r="AJ120" s="398"/>
      <c r="AK120" s="398"/>
      <c r="AL120" s="398"/>
      <c r="AM120" s="398"/>
      <c r="AN120" s="398"/>
      <c r="AO120" s="395"/>
      <c r="AP120" s="395"/>
      <c r="AQ120" s="395"/>
      <c r="AR120" s="395"/>
      <c r="AS120" s="395"/>
      <c r="AT120" s="395"/>
      <c r="AU120" s="395"/>
      <c r="AV120" s="395"/>
      <c r="AW120" s="395"/>
      <c r="AX120" s="395"/>
      <c r="AY120" s="395"/>
      <c r="AZ120" s="395"/>
      <c r="BA120" s="395"/>
      <c r="BB120" s="395"/>
    </row>
    <row r="121" spans="1:54" s="396" customFormat="1" ht="11.25">
      <c r="A121" s="397" t="s">
        <v>1288</v>
      </c>
      <c r="B121" s="429">
        <f>-SUMIF('BG 30.09.2020'!B:B,'CA EF'!A121,'BG 30.09.2020'!C:C)</f>
        <v>-15000000000</v>
      </c>
      <c r="C121" s="463">
        <v>0</v>
      </c>
      <c r="D121" s="446">
        <v>0</v>
      </c>
      <c r="E121" s="429">
        <v>-15000000000</v>
      </c>
      <c r="F121" s="429">
        <f t="shared" si="5"/>
        <v>0</v>
      </c>
      <c r="G121" s="447">
        <v>0</v>
      </c>
      <c r="H121" s="447">
        <v>0</v>
      </c>
      <c r="I121" s="447">
        <f>-F121</f>
        <v>0</v>
      </c>
      <c r="J121" s="447">
        <v>0</v>
      </c>
      <c r="K121" s="447">
        <v>0</v>
      </c>
      <c r="L121" s="447">
        <v>0</v>
      </c>
      <c r="M121" s="447"/>
      <c r="N121" s="447">
        <v>0</v>
      </c>
      <c r="O121" s="447">
        <v>0</v>
      </c>
      <c r="P121" s="447">
        <v>0</v>
      </c>
      <c r="Q121" s="447">
        <v>0</v>
      </c>
      <c r="R121" s="463">
        <v>0</v>
      </c>
      <c r="S121" s="463"/>
      <c r="T121" s="463"/>
      <c r="U121" s="463"/>
      <c r="V121" s="463">
        <v>0</v>
      </c>
      <c r="W121" s="463">
        <v>0</v>
      </c>
      <c r="X121" s="463">
        <v>0</v>
      </c>
      <c r="Y121" s="463">
        <v>0</v>
      </c>
      <c r="Z121" s="463">
        <v>0</v>
      </c>
      <c r="AA121" s="653">
        <f t="shared" ref="AA121:AA122" si="9">SUM(F121:Z121)</f>
        <v>0</v>
      </c>
      <c r="AB121" s="398"/>
      <c r="AC121" s="398"/>
      <c r="AD121" s="398"/>
      <c r="AE121" s="398"/>
      <c r="AF121" s="398"/>
      <c r="AG121" s="398"/>
      <c r="AH121" s="398"/>
      <c r="AI121" s="398"/>
      <c r="AJ121" s="398"/>
      <c r="AK121" s="398"/>
      <c r="AL121" s="398"/>
      <c r="AM121" s="398"/>
      <c r="AN121" s="398"/>
      <c r="AO121" s="395"/>
      <c r="AP121" s="395"/>
      <c r="AQ121" s="395"/>
      <c r="AR121" s="395"/>
      <c r="AS121" s="395"/>
      <c r="AT121" s="395"/>
      <c r="AU121" s="395"/>
      <c r="AV121" s="395"/>
      <c r="AW121" s="395"/>
      <c r="AX121" s="395"/>
      <c r="AY121" s="395"/>
      <c r="AZ121" s="395"/>
      <c r="BA121" s="395"/>
      <c r="BB121" s="395"/>
    </row>
    <row r="122" spans="1:54" s="396" customFormat="1" ht="11.25">
      <c r="A122" s="397" t="s">
        <v>1292</v>
      </c>
      <c r="B122" s="429">
        <f>-SUMIF('BG 30.09.2020'!B:B,'CA EF'!A122,'BG 30.09.2020'!C:C)</f>
        <v>5000000000</v>
      </c>
      <c r="C122" s="463">
        <v>0</v>
      </c>
      <c r="D122" s="446">
        <v>0</v>
      </c>
      <c r="E122" s="429">
        <v>10000000000</v>
      </c>
      <c r="F122" s="429">
        <f t="shared" si="5"/>
        <v>-5000000000</v>
      </c>
      <c r="G122" s="447">
        <v>0</v>
      </c>
      <c r="H122" s="447">
        <v>0</v>
      </c>
      <c r="I122" s="447">
        <v>0</v>
      </c>
      <c r="J122" s="447">
        <v>0</v>
      </c>
      <c r="K122" s="447">
        <v>0</v>
      </c>
      <c r="L122" s="447">
        <v>0</v>
      </c>
      <c r="M122" s="447"/>
      <c r="N122" s="447">
        <v>0</v>
      </c>
      <c r="O122" s="447">
        <v>0</v>
      </c>
      <c r="P122" s="447">
        <v>0</v>
      </c>
      <c r="Q122" s="447">
        <v>0</v>
      </c>
      <c r="R122" s="463">
        <v>0</v>
      </c>
      <c r="S122" s="463"/>
      <c r="T122" s="463"/>
      <c r="U122" s="463"/>
      <c r="V122" s="463">
        <f>-F122</f>
        <v>5000000000</v>
      </c>
      <c r="W122" s="463">
        <v>0</v>
      </c>
      <c r="X122" s="463">
        <v>0</v>
      </c>
      <c r="Y122" s="463">
        <v>0</v>
      </c>
      <c r="Z122" s="463">
        <v>0</v>
      </c>
      <c r="AA122" s="653">
        <f t="shared" si="9"/>
        <v>0</v>
      </c>
      <c r="AB122" s="398"/>
      <c r="AC122" s="398"/>
      <c r="AD122" s="398"/>
      <c r="AE122" s="398"/>
      <c r="AF122" s="398"/>
      <c r="AG122" s="398"/>
      <c r="AH122" s="398"/>
      <c r="AI122" s="398"/>
      <c r="AJ122" s="398"/>
      <c r="AK122" s="398"/>
      <c r="AL122" s="398"/>
      <c r="AM122" s="398"/>
      <c r="AN122" s="398"/>
      <c r="AO122" s="395"/>
      <c r="AP122" s="395"/>
      <c r="AQ122" s="395"/>
      <c r="AR122" s="395"/>
      <c r="AS122" s="395"/>
      <c r="AT122" s="395"/>
      <c r="AU122" s="395"/>
      <c r="AV122" s="395"/>
      <c r="AW122" s="395"/>
      <c r="AX122" s="395"/>
      <c r="AY122" s="395"/>
      <c r="AZ122" s="395"/>
      <c r="BA122" s="395"/>
      <c r="BB122" s="395"/>
    </row>
    <row r="123" spans="1:54" s="396" customFormat="1" ht="11.25">
      <c r="A123" s="397" t="s">
        <v>576</v>
      </c>
      <c r="B123" s="429">
        <f>SUMIF('Clasificación 09.20'!D:D,'CA EF'!A123,'Clasificación 09.20'!G:G)</f>
        <v>0</v>
      </c>
      <c r="C123" s="463">
        <v>0</v>
      </c>
      <c r="D123" s="446">
        <v>0</v>
      </c>
      <c r="E123" s="429">
        <f>+SUMIF('BG 31.12.2019'!B:B,'CA EF'!A123,'BG 31.12.2019'!C:C)</f>
        <v>0</v>
      </c>
      <c r="F123" s="429">
        <f t="shared" si="5"/>
        <v>0</v>
      </c>
      <c r="G123" s="447">
        <v>0</v>
      </c>
      <c r="H123" s="447">
        <v>0</v>
      </c>
      <c r="I123" s="447">
        <f>-F123</f>
        <v>0</v>
      </c>
      <c r="J123" s="447">
        <v>0</v>
      </c>
      <c r="K123" s="447">
        <v>0</v>
      </c>
      <c r="L123" s="447">
        <v>0</v>
      </c>
      <c r="M123" s="447"/>
      <c r="N123" s="447">
        <v>0</v>
      </c>
      <c r="O123" s="447">
        <v>0</v>
      </c>
      <c r="P123" s="447">
        <v>0</v>
      </c>
      <c r="Q123" s="447">
        <v>0</v>
      </c>
      <c r="R123" s="463">
        <v>0</v>
      </c>
      <c r="S123" s="463"/>
      <c r="T123" s="463"/>
      <c r="U123" s="463"/>
      <c r="V123" s="463">
        <v>0</v>
      </c>
      <c r="W123" s="463">
        <v>0</v>
      </c>
      <c r="X123" s="463">
        <v>0</v>
      </c>
      <c r="Y123" s="463">
        <v>0</v>
      </c>
      <c r="Z123" s="463">
        <v>0</v>
      </c>
      <c r="AA123" s="653">
        <f t="shared" si="7"/>
        <v>0</v>
      </c>
      <c r="AB123" s="398"/>
      <c r="AC123" s="398"/>
      <c r="AD123" s="398"/>
      <c r="AE123" s="398"/>
      <c r="AF123" s="398"/>
      <c r="AG123" s="398"/>
      <c r="AH123" s="398"/>
      <c r="AI123" s="398"/>
      <c r="AJ123" s="398"/>
      <c r="AK123" s="398"/>
      <c r="AL123" s="398"/>
      <c r="AM123" s="398"/>
      <c r="AN123" s="398"/>
      <c r="AO123" s="395"/>
      <c r="AP123" s="395"/>
      <c r="AQ123" s="395"/>
      <c r="AR123" s="395"/>
      <c r="AS123" s="395"/>
      <c r="AT123" s="395"/>
      <c r="AU123" s="395"/>
      <c r="AV123" s="395"/>
      <c r="AW123" s="395"/>
      <c r="AX123" s="395"/>
      <c r="AY123" s="395"/>
      <c r="AZ123" s="395"/>
      <c r="BA123" s="395"/>
      <c r="BB123" s="395"/>
    </row>
    <row r="124" spans="1:54" s="396" customFormat="1" ht="11.25">
      <c r="A124" s="397" t="s">
        <v>1166</v>
      </c>
      <c r="B124" s="429">
        <f>-SUMIF('BG 30.09.2020'!B:B,'CA EF'!A124,'BG 30.09.2020'!C:C)</f>
        <v>-615000000</v>
      </c>
      <c r="C124" s="463">
        <v>615000000</v>
      </c>
      <c r="D124" s="446">
        <v>0</v>
      </c>
      <c r="E124" s="429">
        <f>+SUMIF('BG 31.12.2019'!B:B,'CA EF'!A124,'BG 31.12.2019'!C:C)</f>
        <v>0</v>
      </c>
      <c r="F124" s="429">
        <f t="shared" si="5"/>
        <v>0</v>
      </c>
      <c r="G124" s="447">
        <v>0</v>
      </c>
      <c r="H124" s="447">
        <v>0</v>
      </c>
      <c r="I124" s="447">
        <f>-F124</f>
        <v>0</v>
      </c>
      <c r="J124" s="447">
        <v>0</v>
      </c>
      <c r="K124" s="447">
        <v>0</v>
      </c>
      <c r="L124" s="447">
        <v>0</v>
      </c>
      <c r="M124" s="447"/>
      <c r="N124" s="447">
        <v>0</v>
      </c>
      <c r="O124" s="447">
        <v>0</v>
      </c>
      <c r="P124" s="447">
        <v>0</v>
      </c>
      <c r="Q124" s="447">
        <v>0</v>
      </c>
      <c r="R124" s="463">
        <v>0</v>
      </c>
      <c r="S124" s="463"/>
      <c r="T124" s="463"/>
      <c r="U124" s="463"/>
      <c r="V124" s="463">
        <v>0</v>
      </c>
      <c r="W124" s="463">
        <v>0</v>
      </c>
      <c r="X124" s="463">
        <v>0</v>
      </c>
      <c r="Y124" s="463">
        <v>0</v>
      </c>
      <c r="Z124" s="463">
        <v>0</v>
      </c>
      <c r="AA124" s="653">
        <f t="shared" ref="AA124" si="10">SUM(F124:Z124)</f>
        <v>0</v>
      </c>
      <c r="AB124" s="398"/>
      <c r="AC124" s="398"/>
      <c r="AD124" s="398"/>
      <c r="AE124" s="398"/>
      <c r="AF124" s="398"/>
      <c r="AG124" s="398"/>
      <c r="AH124" s="398"/>
      <c r="AI124" s="398"/>
      <c r="AJ124" s="398"/>
      <c r="AK124" s="398"/>
      <c r="AL124" s="398"/>
      <c r="AM124" s="398"/>
      <c r="AN124" s="398"/>
      <c r="AO124" s="395"/>
      <c r="AP124" s="395"/>
      <c r="AQ124" s="395"/>
      <c r="AR124" s="395"/>
      <c r="AS124" s="395"/>
      <c r="AT124" s="395"/>
      <c r="AU124" s="395"/>
      <c r="AV124" s="395"/>
      <c r="AW124" s="395"/>
      <c r="AX124" s="395"/>
      <c r="AY124" s="395"/>
      <c r="AZ124" s="395"/>
      <c r="BA124" s="395"/>
      <c r="BB124" s="395"/>
    </row>
    <row r="125" spans="1:54" s="396" customFormat="1" ht="11.25">
      <c r="A125" s="397" t="s">
        <v>1293</v>
      </c>
      <c r="B125" s="429">
        <f>-SUMIF('BG 30.09.2020'!B:B,'CA EF'!A125,'BG 30.09.2020'!C:C)</f>
        <v>-101000000</v>
      </c>
      <c r="C125" s="463">
        <v>101000000</v>
      </c>
      <c r="D125" s="446">
        <v>0</v>
      </c>
      <c r="E125" s="429">
        <f>+SUMIF('BG 31.12.2019'!B:B,'CA EF'!A125,'BG 31.12.2019'!C:C)</f>
        <v>0</v>
      </c>
      <c r="F125" s="429">
        <f t="shared" si="5"/>
        <v>0</v>
      </c>
      <c r="G125" s="447">
        <v>0</v>
      </c>
      <c r="H125" s="447">
        <v>0</v>
      </c>
      <c r="I125" s="447">
        <f>-F125</f>
        <v>0</v>
      </c>
      <c r="J125" s="447">
        <v>0</v>
      </c>
      <c r="K125" s="447">
        <v>0</v>
      </c>
      <c r="L125" s="447">
        <v>0</v>
      </c>
      <c r="M125" s="447"/>
      <c r="N125" s="447">
        <v>0</v>
      </c>
      <c r="O125" s="447">
        <v>0</v>
      </c>
      <c r="P125" s="447">
        <v>0</v>
      </c>
      <c r="Q125" s="447">
        <v>0</v>
      </c>
      <c r="R125" s="463">
        <v>0</v>
      </c>
      <c r="S125" s="463"/>
      <c r="T125" s="463"/>
      <c r="U125" s="463"/>
      <c r="V125" s="463">
        <v>0</v>
      </c>
      <c r="W125" s="463">
        <v>0</v>
      </c>
      <c r="X125" s="463">
        <v>0</v>
      </c>
      <c r="Y125" s="463">
        <v>0</v>
      </c>
      <c r="Z125" s="463">
        <v>0</v>
      </c>
      <c r="AA125" s="653">
        <f t="shared" si="7"/>
        <v>0</v>
      </c>
      <c r="AB125" s="398"/>
      <c r="AC125" s="398"/>
      <c r="AD125" s="398"/>
      <c r="AE125" s="398"/>
      <c r="AF125" s="398"/>
      <c r="AG125" s="398"/>
      <c r="AH125" s="398"/>
      <c r="AI125" s="398"/>
      <c r="AJ125" s="398"/>
      <c r="AK125" s="398"/>
      <c r="AL125" s="398"/>
      <c r="AM125" s="398"/>
      <c r="AN125" s="398"/>
      <c r="AO125" s="395"/>
      <c r="AP125" s="395"/>
      <c r="AQ125" s="395"/>
      <c r="AR125" s="395"/>
      <c r="AS125" s="395"/>
      <c r="AT125" s="395"/>
      <c r="AU125" s="395"/>
      <c r="AV125" s="395"/>
      <c r="AW125" s="395"/>
      <c r="AX125" s="395"/>
      <c r="AY125" s="395"/>
      <c r="AZ125" s="395"/>
      <c r="BA125" s="395"/>
      <c r="BB125" s="395"/>
    </row>
    <row r="126" spans="1:54" s="437" customFormat="1" ht="11.25">
      <c r="A126" s="84" t="s">
        <v>12</v>
      </c>
      <c r="B126" s="429">
        <f>SUMIF('Clasificación 09.20'!D:D,'CA EF'!A126,'Clasificación 09.20'!G:G)</f>
        <v>0</v>
      </c>
      <c r="C126" s="463">
        <v>0</v>
      </c>
      <c r="D126" s="446">
        <v>0</v>
      </c>
      <c r="E126" s="429">
        <f>+SUMIF('BG 31.12.2019'!B:B,'CA EF'!A126,'BG 31.12.2019'!C:C)</f>
        <v>0</v>
      </c>
      <c r="F126" s="429">
        <f t="shared" si="5"/>
        <v>0</v>
      </c>
      <c r="G126" s="447">
        <v>0</v>
      </c>
      <c r="H126" s="447">
        <v>0</v>
      </c>
      <c r="I126" s="447">
        <v>0</v>
      </c>
      <c r="J126" s="447">
        <v>0</v>
      </c>
      <c r="K126" s="447">
        <v>0</v>
      </c>
      <c r="L126" s="447">
        <v>0</v>
      </c>
      <c r="M126" s="447"/>
      <c r="N126" s="447">
        <v>0</v>
      </c>
      <c r="O126" s="447">
        <v>0</v>
      </c>
      <c r="P126" s="447">
        <v>0</v>
      </c>
      <c r="Q126" s="447">
        <v>0</v>
      </c>
      <c r="R126" s="463">
        <v>0</v>
      </c>
      <c r="S126" s="463"/>
      <c r="T126" s="463"/>
      <c r="U126" s="463"/>
      <c r="V126" s="463">
        <v>0</v>
      </c>
      <c r="W126" s="463">
        <v>0</v>
      </c>
      <c r="X126" s="463">
        <v>0</v>
      </c>
      <c r="Y126" s="463">
        <v>0</v>
      </c>
      <c r="Z126" s="463">
        <v>0</v>
      </c>
      <c r="AA126" s="653">
        <f t="shared" si="7"/>
        <v>0</v>
      </c>
      <c r="AB126" s="435"/>
      <c r="AC126" s="435"/>
      <c r="AD126" s="435"/>
      <c r="AE126" s="435"/>
      <c r="AF126" s="435"/>
      <c r="AG126" s="435"/>
      <c r="AH126" s="435"/>
      <c r="AI126" s="435"/>
      <c r="AJ126" s="435"/>
      <c r="AK126" s="435"/>
      <c r="AL126" s="435"/>
      <c r="AM126" s="435"/>
      <c r="AN126" s="435"/>
      <c r="AO126" s="436"/>
      <c r="AP126" s="436"/>
      <c r="AQ126" s="436"/>
      <c r="AR126" s="436"/>
      <c r="AS126" s="436"/>
      <c r="AT126" s="436"/>
      <c r="AU126" s="436"/>
      <c r="AV126" s="436"/>
      <c r="AW126" s="436"/>
      <c r="AX126" s="436"/>
      <c r="AY126" s="436"/>
      <c r="AZ126" s="436"/>
      <c r="BA126" s="436"/>
      <c r="BB126" s="436"/>
    </row>
    <row r="127" spans="1:54" s="396" customFormat="1" ht="11.25">
      <c r="A127" s="397" t="s">
        <v>338</v>
      </c>
      <c r="B127" s="429">
        <f>-SUMIF('BG 30.09.2020'!B:B,'CA EF'!A127,'BG 30.09.2020'!C:C)</f>
        <v>-32519922</v>
      </c>
      <c r="C127" s="463">
        <v>32519922</v>
      </c>
      <c r="D127" s="446">
        <v>0</v>
      </c>
      <c r="E127" s="429">
        <f>+SUMIF('BG 31.12.2019'!B:B,'CA EF'!A127,'BG 31.12.2019'!C:C)</f>
        <v>0</v>
      </c>
      <c r="F127" s="429">
        <f t="shared" si="5"/>
        <v>0</v>
      </c>
      <c r="G127" s="447">
        <v>0</v>
      </c>
      <c r="H127" s="447">
        <v>0</v>
      </c>
      <c r="I127" s="447">
        <v>0</v>
      </c>
      <c r="J127" s="447">
        <v>0</v>
      </c>
      <c r="K127" s="447">
        <v>0</v>
      </c>
      <c r="L127" s="447">
        <v>0</v>
      </c>
      <c r="M127" s="447"/>
      <c r="N127" s="447">
        <v>0</v>
      </c>
      <c r="O127" s="447">
        <v>0</v>
      </c>
      <c r="P127" s="447">
        <v>0</v>
      </c>
      <c r="Q127" s="447">
        <v>0</v>
      </c>
      <c r="R127" s="463">
        <v>0</v>
      </c>
      <c r="S127" s="463"/>
      <c r="T127" s="463"/>
      <c r="U127" s="463"/>
      <c r="V127" s="463">
        <v>0</v>
      </c>
      <c r="W127" s="463">
        <v>0</v>
      </c>
      <c r="X127" s="463">
        <v>0</v>
      </c>
      <c r="Y127" s="463">
        <v>0</v>
      </c>
      <c r="Z127" s="463">
        <v>0</v>
      </c>
      <c r="AA127" s="653">
        <f t="shared" si="7"/>
        <v>0</v>
      </c>
      <c r="AB127" s="398"/>
      <c r="AC127" s="398"/>
      <c r="AD127" s="398"/>
      <c r="AE127" s="398"/>
      <c r="AF127" s="398"/>
      <c r="AG127" s="398"/>
      <c r="AH127" s="398"/>
      <c r="AI127" s="398"/>
      <c r="AJ127" s="398"/>
      <c r="AK127" s="398"/>
      <c r="AL127" s="398"/>
      <c r="AM127" s="398"/>
      <c r="AN127" s="398"/>
      <c r="AO127" s="395"/>
      <c r="AP127" s="395"/>
      <c r="AQ127" s="395"/>
      <c r="AR127" s="395"/>
      <c r="AS127" s="395"/>
      <c r="AT127" s="395"/>
      <c r="AU127" s="395"/>
      <c r="AV127" s="395"/>
      <c r="AW127" s="395"/>
      <c r="AX127" s="395"/>
      <c r="AY127" s="395"/>
      <c r="AZ127" s="395"/>
      <c r="BA127" s="395"/>
      <c r="BB127" s="395"/>
    </row>
    <row r="128" spans="1:54" s="396" customFormat="1" ht="11.25">
      <c r="A128" s="397" t="s">
        <v>339</v>
      </c>
      <c r="B128" s="429">
        <f>-SUMIF('BG 30.09.2020'!B:B,'CA EF'!A128,'BG 30.09.2020'!C:C)</f>
        <v>0</v>
      </c>
      <c r="C128" s="463">
        <v>0</v>
      </c>
      <c r="D128" s="446">
        <v>0</v>
      </c>
      <c r="E128" s="429">
        <f>+SUMIF('BG 31.12.2019'!B:B,'CA EF'!A128,'BG 31.12.2019'!C:C)</f>
        <v>0</v>
      </c>
      <c r="F128" s="429">
        <f t="shared" si="5"/>
        <v>0</v>
      </c>
      <c r="G128" s="447"/>
      <c r="H128" s="447"/>
      <c r="I128" s="447"/>
      <c r="J128" s="447"/>
      <c r="K128" s="447"/>
      <c r="L128" s="447"/>
      <c r="M128" s="447"/>
      <c r="N128" s="447"/>
      <c r="O128" s="447"/>
      <c r="P128" s="447"/>
      <c r="Q128" s="447"/>
      <c r="R128" s="463"/>
      <c r="S128" s="463"/>
      <c r="T128" s="463"/>
      <c r="U128" s="463"/>
      <c r="V128" s="463"/>
      <c r="W128" s="463"/>
      <c r="X128" s="463"/>
      <c r="Y128" s="463"/>
      <c r="Z128" s="463"/>
      <c r="AA128" s="653"/>
      <c r="AB128" s="398"/>
      <c r="AC128" s="398"/>
      <c r="AD128" s="398"/>
      <c r="AE128" s="398"/>
      <c r="AF128" s="398"/>
      <c r="AG128" s="398"/>
      <c r="AH128" s="398"/>
      <c r="AI128" s="398"/>
      <c r="AJ128" s="398"/>
      <c r="AK128" s="398"/>
      <c r="AL128" s="398"/>
      <c r="AM128" s="398"/>
      <c r="AN128" s="398"/>
      <c r="AO128" s="395"/>
      <c r="AP128" s="395"/>
      <c r="AQ128" s="395"/>
      <c r="AR128" s="395"/>
      <c r="AS128" s="395"/>
      <c r="AT128" s="395"/>
      <c r="AU128" s="395"/>
      <c r="AV128" s="395"/>
      <c r="AW128" s="395"/>
      <c r="AX128" s="395"/>
      <c r="AY128" s="395"/>
      <c r="AZ128" s="395"/>
      <c r="BA128" s="395"/>
      <c r="BB128" s="395"/>
    </row>
    <row r="129" spans="1:54" s="396" customFormat="1" ht="11.25">
      <c r="A129" s="397" t="s">
        <v>340</v>
      </c>
      <c r="B129" s="429">
        <v>0</v>
      </c>
      <c r="C129" s="463">
        <v>0</v>
      </c>
      <c r="D129" s="446">
        <v>0</v>
      </c>
      <c r="E129" s="429">
        <f>+SUMIF('BG 31.12.2019'!B:B,'CA EF'!A129,'BG 31.12.2019'!C:C)</f>
        <v>0</v>
      </c>
      <c r="F129" s="429">
        <f t="shared" si="5"/>
        <v>0</v>
      </c>
      <c r="G129" s="447">
        <v>0</v>
      </c>
      <c r="H129" s="447">
        <v>0</v>
      </c>
      <c r="I129" s="447">
        <v>0</v>
      </c>
      <c r="J129" s="447">
        <v>0</v>
      </c>
      <c r="K129" s="447">
        <v>0</v>
      </c>
      <c r="L129" s="447">
        <v>0</v>
      </c>
      <c r="M129" s="447"/>
      <c r="N129" s="447">
        <v>0</v>
      </c>
      <c r="O129" s="447">
        <v>0</v>
      </c>
      <c r="P129" s="447">
        <v>0</v>
      </c>
      <c r="Q129" s="447">
        <v>0</v>
      </c>
      <c r="R129" s="463">
        <v>0</v>
      </c>
      <c r="S129" s="463"/>
      <c r="T129" s="463"/>
      <c r="U129" s="463"/>
      <c r="V129" s="463">
        <v>0</v>
      </c>
      <c r="W129" s="463">
        <v>0</v>
      </c>
      <c r="X129" s="463">
        <v>0</v>
      </c>
      <c r="Y129" s="463">
        <v>0</v>
      </c>
      <c r="Z129" s="463">
        <v>0</v>
      </c>
      <c r="AA129" s="653">
        <f t="shared" si="7"/>
        <v>0</v>
      </c>
      <c r="AB129" s="398"/>
      <c r="AC129" s="398"/>
      <c r="AD129" s="398"/>
      <c r="AE129" s="398"/>
      <c r="AF129" s="398"/>
      <c r="AG129" s="398"/>
      <c r="AH129" s="398"/>
      <c r="AI129" s="398"/>
      <c r="AJ129" s="398"/>
      <c r="AK129" s="398"/>
      <c r="AL129" s="398"/>
      <c r="AM129" s="398"/>
      <c r="AN129" s="398"/>
      <c r="AO129" s="395"/>
      <c r="AP129" s="395"/>
      <c r="AQ129" s="395"/>
      <c r="AR129" s="395"/>
      <c r="AS129" s="395"/>
      <c r="AT129" s="395"/>
      <c r="AU129" s="395"/>
      <c r="AV129" s="395"/>
      <c r="AW129" s="395"/>
      <c r="AX129" s="395"/>
      <c r="AY129" s="395"/>
      <c r="AZ129" s="395"/>
      <c r="BA129" s="395"/>
      <c r="BB129" s="395"/>
    </row>
    <row r="130" spans="1:54" s="396" customFormat="1" ht="11.25">
      <c r="A130" s="397" t="s">
        <v>1171</v>
      </c>
      <c r="B130" s="429">
        <f>-SUMIF('BG 30.09.2020'!B:B,'CA EF'!A130,'BG 30.09.2020'!C:C)</f>
        <v>-2818523</v>
      </c>
      <c r="C130" s="463">
        <v>2818523</v>
      </c>
      <c r="D130" s="446">
        <v>0</v>
      </c>
      <c r="E130" s="429">
        <f>+SUMIF('BG 31.12.2019'!B:B,'CA EF'!A130,'BG 31.12.2019'!C:C)</f>
        <v>0</v>
      </c>
      <c r="F130" s="429">
        <f t="shared" si="5"/>
        <v>0</v>
      </c>
      <c r="G130" s="447">
        <v>0</v>
      </c>
      <c r="H130" s="447">
        <v>0</v>
      </c>
      <c r="I130" s="447">
        <v>0</v>
      </c>
      <c r="J130" s="447">
        <v>0</v>
      </c>
      <c r="K130" s="447">
        <v>0</v>
      </c>
      <c r="L130" s="447">
        <v>0</v>
      </c>
      <c r="M130" s="447"/>
      <c r="N130" s="447">
        <v>0</v>
      </c>
      <c r="O130" s="447">
        <v>0</v>
      </c>
      <c r="P130" s="447">
        <v>0</v>
      </c>
      <c r="Q130" s="447">
        <v>0</v>
      </c>
      <c r="R130" s="463">
        <v>0</v>
      </c>
      <c r="S130" s="463"/>
      <c r="T130" s="463"/>
      <c r="U130" s="463"/>
      <c r="V130" s="463">
        <v>0</v>
      </c>
      <c r="W130" s="463">
        <v>0</v>
      </c>
      <c r="X130" s="463">
        <v>0</v>
      </c>
      <c r="Y130" s="463">
        <v>0</v>
      </c>
      <c r="Z130" s="463">
        <v>0</v>
      </c>
      <c r="AA130" s="653">
        <f t="shared" si="7"/>
        <v>0</v>
      </c>
      <c r="AB130" s="398"/>
      <c r="AC130" s="398"/>
      <c r="AD130" s="398"/>
      <c r="AE130" s="398"/>
      <c r="AF130" s="398"/>
      <c r="AG130" s="398"/>
      <c r="AH130" s="398"/>
      <c r="AI130" s="398"/>
      <c r="AJ130" s="398"/>
      <c r="AK130" s="398"/>
      <c r="AL130" s="398"/>
      <c r="AM130" s="398"/>
      <c r="AN130" s="398"/>
      <c r="AO130" s="395"/>
      <c r="AP130" s="395"/>
      <c r="AQ130" s="395"/>
      <c r="AR130" s="395"/>
      <c r="AS130" s="395"/>
      <c r="AT130" s="395"/>
      <c r="AU130" s="395"/>
      <c r="AV130" s="395"/>
      <c r="AW130" s="395"/>
      <c r="AX130" s="395"/>
      <c r="AY130" s="395"/>
      <c r="AZ130" s="395"/>
      <c r="BA130" s="395"/>
      <c r="BB130" s="395"/>
    </row>
    <row r="131" spans="1:54" s="437" customFormat="1" ht="11.25">
      <c r="A131" s="84" t="s">
        <v>150</v>
      </c>
      <c r="B131" s="434">
        <f>SUMIF('Clasificación 09.20'!D:D,'CA EF'!A131,'Clasificación 09.20'!G:G)</f>
        <v>0</v>
      </c>
      <c r="C131" s="463">
        <v>0</v>
      </c>
      <c r="D131" s="446">
        <v>0</v>
      </c>
      <c r="E131" s="429">
        <v>0</v>
      </c>
      <c r="F131" s="429">
        <f t="shared" si="5"/>
        <v>0</v>
      </c>
      <c r="G131" s="447">
        <v>0</v>
      </c>
      <c r="H131" s="447">
        <v>0</v>
      </c>
      <c r="I131" s="447">
        <v>0</v>
      </c>
      <c r="J131" s="447">
        <v>0</v>
      </c>
      <c r="K131" s="447">
        <v>0</v>
      </c>
      <c r="L131" s="447">
        <v>0</v>
      </c>
      <c r="M131" s="447"/>
      <c r="N131" s="447">
        <v>0</v>
      </c>
      <c r="O131" s="447">
        <v>0</v>
      </c>
      <c r="P131" s="447">
        <v>0</v>
      </c>
      <c r="Q131" s="447">
        <v>0</v>
      </c>
      <c r="R131" s="463">
        <v>0</v>
      </c>
      <c r="S131" s="463"/>
      <c r="T131" s="463"/>
      <c r="U131" s="463"/>
      <c r="V131" s="463">
        <v>0</v>
      </c>
      <c r="W131" s="463">
        <v>0</v>
      </c>
      <c r="X131" s="463">
        <v>0</v>
      </c>
      <c r="Y131" s="463">
        <v>0</v>
      </c>
      <c r="Z131" s="463">
        <v>0</v>
      </c>
      <c r="AA131" s="653">
        <f t="shared" si="7"/>
        <v>0</v>
      </c>
      <c r="AB131" s="435"/>
      <c r="AC131" s="435"/>
      <c r="AD131" s="435"/>
      <c r="AE131" s="435"/>
      <c r="AF131" s="435"/>
      <c r="AG131" s="435"/>
      <c r="AH131" s="435"/>
      <c r="AI131" s="435"/>
      <c r="AJ131" s="435"/>
      <c r="AK131" s="435"/>
      <c r="AL131" s="435"/>
      <c r="AM131" s="435"/>
      <c r="AN131" s="435"/>
      <c r="AO131" s="436"/>
      <c r="AP131" s="436"/>
      <c r="AQ131" s="436"/>
      <c r="AR131" s="436"/>
      <c r="AS131" s="436"/>
      <c r="AT131" s="436"/>
      <c r="AU131" s="436"/>
      <c r="AV131" s="436"/>
      <c r="AW131" s="436"/>
      <c r="AX131" s="436"/>
      <c r="AY131" s="436"/>
      <c r="AZ131" s="436"/>
      <c r="BA131" s="436"/>
      <c r="BB131" s="436"/>
    </row>
    <row r="132" spans="1:54" s="396" customFormat="1" ht="11.25">
      <c r="A132" s="397" t="s">
        <v>343</v>
      </c>
      <c r="B132" s="429">
        <f>-SUMIF('BG 30.09.2020'!B:B,'CA EF'!A132,'BG 30.09.2020'!C:C)</f>
        <v>16109965</v>
      </c>
      <c r="C132" s="463">
        <v>60001</v>
      </c>
      <c r="D132" s="446">
        <v>0</v>
      </c>
      <c r="E132" s="429">
        <f>-SUMIF('BG 31.12.2019'!B:B,'CA EF'!A132,'BG 31.12.2019'!C:C)</f>
        <v>16169966</v>
      </c>
      <c r="F132" s="429">
        <f t="shared" si="5"/>
        <v>0</v>
      </c>
      <c r="G132" s="447">
        <f>-F132</f>
        <v>0</v>
      </c>
      <c r="H132" s="447">
        <v>0</v>
      </c>
      <c r="I132" s="447">
        <v>0</v>
      </c>
      <c r="J132" s="447">
        <v>0</v>
      </c>
      <c r="K132" s="447">
        <v>0</v>
      </c>
      <c r="L132" s="447">
        <v>0</v>
      </c>
      <c r="M132" s="447"/>
      <c r="N132" s="447">
        <v>0</v>
      </c>
      <c r="O132" s="447">
        <v>0</v>
      </c>
      <c r="P132" s="447">
        <v>0</v>
      </c>
      <c r="Q132" s="447">
        <v>0</v>
      </c>
      <c r="R132" s="463">
        <v>0</v>
      </c>
      <c r="S132" s="463"/>
      <c r="T132" s="463"/>
      <c r="U132" s="463"/>
      <c r="V132" s="463">
        <v>0</v>
      </c>
      <c r="W132" s="463">
        <v>0</v>
      </c>
      <c r="X132" s="463">
        <v>0</v>
      </c>
      <c r="Y132" s="463">
        <v>0</v>
      </c>
      <c r="Z132" s="463">
        <v>0</v>
      </c>
      <c r="AA132" s="653">
        <f t="shared" si="7"/>
        <v>0</v>
      </c>
      <c r="AB132" s="398"/>
      <c r="AC132" s="398"/>
      <c r="AD132" s="398"/>
      <c r="AE132" s="398"/>
      <c r="AF132" s="398"/>
      <c r="AG132" s="398"/>
      <c r="AH132" s="398"/>
      <c r="AI132" s="398"/>
      <c r="AJ132" s="398"/>
      <c r="AK132" s="398"/>
      <c r="AL132" s="398"/>
      <c r="AM132" s="398"/>
      <c r="AN132" s="398"/>
      <c r="AO132" s="395"/>
      <c r="AP132" s="395"/>
      <c r="AQ132" s="395"/>
      <c r="AR132" s="395"/>
      <c r="AS132" s="395"/>
      <c r="AT132" s="395"/>
      <c r="AU132" s="395"/>
      <c r="AV132" s="395"/>
      <c r="AW132" s="395"/>
      <c r="AX132" s="395"/>
      <c r="AY132" s="395"/>
      <c r="AZ132" s="395"/>
      <c r="BA132" s="395"/>
      <c r="BB132" s="395"/>
    </row>
    <row r="133" spans="1:54" s="396" customFormat="1" ht="11.25">
      <c r="A133" s="397" t="s">
        <v>344</v>
      </c>
      <c r="B133" s="429">
        <f>-SUMIF('BG 30.09.2020'!B:B,'CA EF'!A133,'BG 30.09.2020'!C:C)</f>
        <v>-2185252904</v>
      </c>
      <c r="C133" s="399">
        <v>2182885309</v>
      </c>
      <c r="D133" s="399">
        <v>650398446</v>
      </c>
      <c r="E133" s="429">
        <f>-SUMIF('BG 31.12.2019'!B:B,'CA EF'!A133,'BG 31.12.2019'!C:C)</f>
        <v>-650398446</v>
      </c>
      <c r="F133" s="429">
        <f t="shared" si="5"/>
        <v>-2367595</v>
      </c>
      <c r="G133" s="447">
        <v>0</v>
      </c>
      <c r="H133" s="447">
        <v>0</v>
      </c>
      <c r="I133" s="447">
        <v>0</v>
      </c>
      <c r="J133" s="447">
        <v>0</v>
      </c>
      <c r="K133" s="447">
        <v>0</v>
      </c>
      <c r="L133" s="447">
        <v>0</v>
      </c>
      <c r="M133" s="447"/>
      <c r="N133" s="447">
        <v>0</v>
      </c>
      <c r="O133" s="447">
        <v>0</v>
      </c>
      <c r="P133" s="447">
        <v>0</v>
      </c>
      <c r="Q133" s="447">
        <v>0</v>
      </c>
      <c r="R133" s="463">
        <v>0</v>
      </c>
      <c r="S133" s="463"/>
      <c r="T133" s="463"/>
      <c r="U133" s="463"/>
      <c r="V133" s="463">
        <v>0</v>
      </c>
      <c r="W133" s="463">
        <v>0</v>
      </c>
      <c r="X133" s="463">
        <v>0</v>
      </c>
      <c r="Y133" s="463">
        <v>0</v>
      </c>
      <c r="Z133" s="463">
        <v>0</v>
      </c>
      <c r="AA133" s="653">
        <f t="shared" si="7"/>
        <v>-2367595</v>
      </c>
      <c r="AB133" s="398"/>
      <c r="AC133" s="398"/>
      <c r="AD133" s="398"/>
      <c r="AE133" s="398"/>
      <c r="AF133" s="398"/>
      <c r="AG133" s="398"/>
      <c r="AH133" s="398"/>
      <c r="AI133" s="398"/>
      <c r="AJ133" s="398"/>
      <c r="AK133" s="398"/>
      <c r="AL133" s="398"/>
      <c r="AM133" s="398"/>
      <c r="AN133" s="398"/>
      <c r="AO133" s="395"/>
      <c r="AP133" s="395"/>
      <c r="AQ133" s="395"/>
      <c r="AR133" s="395"/>
      <c r="AS133" s="395"/>
      <c r="AT133" s="395"/>
      <c r="AU133" s="395"/>
      <c r="AV133" s="395"/>
      <c r="AW133" s="395"/>
      <c r="AX133" s="395"/>
      <c r="AY133" s="395"/>
      <c r="AZ133" s="395"/>
      <c r="BA133" s="395"/>
      <c r="BB133" s="395"/>
    </row>
    <row r="134" spans="1:54" s="462" customFormat="1" ht="11.25">
      <c r="A134" s="423" t="s">
        <v>1185</v>
      </c>
      <c r="B134" s="422">
        <f>SUM(B72:B133)</f>
        <v>-49018207371</v>
      </c>
      <c r="C134" s="459"/>
      <c r="D134" s="459"/>
      <c r="E134" s="458">
        <f>SUM(E72:E133)</f>
        <v>-17637133926</v>
      </c>
      <c r="F134" s="465">
        <v>0</v>
      </c>
      <c r="G134" s="422"/>
      <c r="H134" s="422"/>
      <c r="I134" s="422"/>
      <c r="J134" s="422"/>
      <c r="K134" s="422"/>
      <c r="L134" s="422"/>
      <c r="M134" s="422"/>
      <c r="N134" s="422"/>
      <c r="O134" s="422"/>
      <c r="P134" s="422"/>
      <c r="Q134" s="422"/>
      <c r="R134" s="422"/>
      <c r="S134" s="422"/>
      <c r="T134" s="422"/>
      <c r="U134" s="422"/>
      <c r="V134" s="422"/>
      <c r="W134" s="422"/>
      <c r="X134" s="422"/>
      <c r="Y134" s="422"/>
      <c r="Z134" s="422"/>
      <c r="AA134" s="653">
        <f t="shared" si="7"/>
        <v>0</v>
      </c>
      <c r="AB134" s="460"/>
      <c r="AC134" s="460"/>
      <c r="AD134" s="460"/>
      <c r="AE134" s="460"/>
      <c r="AF134" s="460"/>
      <c r="AG134" s="460"/>
      <c r="AH134" s="460"/>
      <c r="AI134" s="460"/>
      <c r="AJ134" s="460"/>
      <c r="AK134" s="460"/>
      <c r="AL134" s="460"/>
      <c r="AM134" s="460"/>
      <c r="AN134" s="460"/>
      <c r="AO134" s="461"/>
      <c r="AP134" s="461"/>
      <c r="AQ134" s="461"/>
      <c r="AR134" s="461"/>
      <c r="AS134" s="461"/>
      <c r="AT134" s="461"/>
      <c r="AU134" s="461"/>
      <c r="AV134" s="461"/>
      <c r="AW134" s="461"/>
      <c r="AX134" s="461"/>
      <c r="AY134" s="461"/>
      <c r="AZ134" s="461"/>
      <c r="BA134" s="461"/>
      <c r="BB134" s="461"/>
    </row>
    <row r="135" spans="1:54" s="451" customFormat="1" ht="11.25">
      <c r="A135" s="448" t="s">
        <v>1186</v>
      </c>
      <c r="B135" s="448">
        <f>+B71+B134</f>
        <v>0</v>
      </c>
      <c r="C135" s="449"/>
      <c r="D135" s="449"/>
      <c r="E135" s="448">
        <f>+E71+E134</f>
        <v>0</v>
      </c>
      <c r="F135" s="466">
        <v>0</v>
      </c>
      <c r="G135" s="449"/>
      <c r="H135" s="449"/>
      <c r="I135" s="449"/>
      <c r="J135" s="449"/>
      <c r="K135" s="449"/>
      <c r="L135" s="449"/>
      <c r="M135" s="449"/>
      <c r="N135" s="449"/>
      <c r="O135" s="449"/>
      <c r="P135" s="449"/>
      <c r="Q135" s="449"/>
      <c r="R135" s="449"/>
      <c r="S135" s="449"/>
      <c r="T135" s="449"/>
      <c r="U135" s="449"/>
      <c r="V135" s="449"/>
      <c r="W135" s="449"/>
      <c r="X135" s="449"/>
      <c r="Y135" s="449"/>
      <c r="Z135" s="449"/>
      <c r="AA135" s="653">
        <f t="shared" si="7"/>
        <v>0</v>
      </c>
      <c r="AB135" s="450"/>
      <c r="AC135" s="450"/>
      <c r="AD135" s="450"/>
      <c r="AE135" s="450"/>
      <c r="AF135" s="450"/>
      <c r="AG135" s="450"/>
      <c r="AH135" s="450"/>
      <c r="AI135" s="450"/>
      <c r="AJ135" s="450"/>
      <c r="AK135" s="450"/>
      <c r="AL135" s="450"/>
      <c r="AM135" s="450"/>
      <c r="AN135" s="450"/>
      <c r="AO135" s="450"/>
      <c r="AP135" s="450"/>
      <c r="AQ135" s="450"/>
      <c r="AR135" s="450"/>
      <c r="AS135" s="450"/>
      <c r="AT135" s="450"/>
      <c r="AU135" s="450"/>
      <c r="AV135" s="450"/>
      <c r="AW135" s="450"/>
      <c r="AX135" s="450"/>
      <c r="AY135" s="450"/>
      <c r="AZ135" s="450"/>
      <c r="BA135" s="450"/>
      <c r="BB135" s="450"/>
    </row>
    <row r="136" spans="1:54" s="437" customFormat="1" ht="11.25">
      <c r="A136" s="84" t="s">
        <v>345</v>
      </c>
      <c r="B136" s="434">
        <f>SUMIF('Clasificación 09.20'!D:D,'CA EF'!A136,'Clasificación 09.20'!G:G)</f>
        <v>0</v>
      </c>
      <c r="C136" s="399">
        <v>0</v>
      </c>
      <c r="D136" s="399">
        <v>0</v>
      </c>
      <c r="E136" s="446">
        <v>0</v>
      </c>
      <c r="F136" s="463">
        <f>-B136+C136-D136</f>
        <v>0</v>
      </c>
      <c r="G136" s="447">
        <v>0</v>
      </c>
      <c r="H136" s="447">
        <v>0</v>
      </c>
      <c r="I136" s="447">
        <v>0</v>
      </c>
      <c r="J136" s="447">
        <v>0</v>
      </c>
      <c r="K136" s="447">
        <v>0</v>
      </c>
      <c r="L136" s="447">
        <v>0</v>
      </c>
      <c r="M136" s="447"/>
      <c r="N136" s="447">
        <v>0</v>
      </c>
      <c r="O136" s="447">
        <v>0</v>
      </c>
      <c r="P136" s="447">
        <v>0</v>
      </c>
      <c r="Q136" s="447">
        <v>0</v>
      </c>
      <c r="R136" s="447">
        <v>0</v>
      </c>
      <c r="S136" s="447"/>
      <c r="T136" s="447"/>
      <c r="U136" s="447"/>
      <c r="V136" s="447">
        <v>0</v>
      </c>
      <c r="W136" s="447">
        <v>0</v>
      </c>
      <c r="X136" s="447">
        <v>0</v>
      </c>
      <c r="Y136" s="447">
        <v>0</v>
      </c>
      <c r="Z136" s="447">
        <v>0</v>
      </c>
      <c r="AA136" s="653">
        <f t="shared" si="7"/>
        <v>0</v>
      </c>
      <c r="AB136" s="435"/>
      <c r="AC136" s="435"/>
      <c r="AD136" s="435"/>
      <c r="AE136" s="435"/>
      <c r="AF136" s="435"/>
      <c r="AG136" s="435"/>
      <c r="AH136" s="435"/>
      <c r="AI136" s="435"/>
      <c r="AJ136" s="435"/>
      <c r="AK136" s="435"/>
      <c r="AL136" s="435"/>
      <c r="AM136" s="435"/>
      <c r="AN136" s="435"/>
      <c r="AO136" s="436"/>
      <c r="AP136" s="436"/>
      <c r="AQ136" s="436"/>
      <c r="AR136" s="436"/>
      <c r="AS136" s="436"/>
      <c r="AT136" s="436"/>
      <c r="AU136" s="436"/>
      <c r="AV136" s="436"/>
      <c r="AW136" s="436"/>
      <c r="AX136" s="436"/>
      <c r="AY136" s="436"/>
      <c r="AZ136" s="436"/>
      <c r="BA136" s="436"/>
      <c r="BB136" s="436"/>
    </row>
    <row r="137" spans="1:54" s="437" customFormat="1" ht="11.25">
      <c r="A137" s="84" t="s">
        <v>14</v>
      </c>
      <c r="B137" s="434">
        <f>SUMIF('Clasificación 09.20'!D:D,'CA EF'!A137,'Clasificación 09.20'!G:G)</f>
        <v>0</v>
      </c>
      <c r="C137" s="399">
        <v>0</v>
      </c>
      <c r="D137" s="399">
        <v>0</v>
      </c>
      <c r="E137" s="446">
        <v>0</v>
      </c>
      <c r="F137" s="463">
        <f t="shared" ref="F137:F159" si="11">-B137+C137-D137</f>
        <v>0</v>
      </c>
      <c r="G137" s="447">
        <v>0</v>
      </c>
      <c r="H137" s="447">
        <v>0</v>
      </c>
      <c r="I137" s="447">
        <v>0</v>
      </c>
      <c r="J137" s="447">
        <v>0</v>
      </c>
      <c r="K137" s="447">
        <v>0</v>
      </c>
      <c r="L137" s="447">
        <v>0</v>
      </c>
      <c r="M137" s="447"/>
      <c r="N137" s="447">
        <v>0</v>
      </c>
      <c r="O137" s="447">
        <v>0</v>
      </c>
      <c r="P137" s="447">
        <v>0</v>
      </c>
      <c r="Q137" s="447">
        <v>0</v>
      </c>
      <c r="R137" s="447">
        <v>0</v>
      </c>
      <c r="S137" s="447"/>
      <c r="T137" s="447"/>
      <c r="U137" s="447"/>
      <c r="V137" s="447">
        <v>0</v>
      </c>
      <c r="W137" s="447">
        <v>0</v>
      </c>
      <c r="X137" s="447">
        <v>0</v>
      </c>
      <c r="Y137" s="447">
        <v>0</v>
      </c>
      <c r="Z137" s="447">
        <v>0</v>
      </c>
      <c r="AA137" s="653">
        <f t="shared" si="7"/>
        <v>0</v>
      </c>
      <c r="AB137" s="435"/>
      <c r="AC137" s="435"/>
      <c r="AD137" s="435"/>
      <c r="AE137" s="435"/>
      <c r="AF137" s="435"/>
      <c r="AG137" s="435"/>
      <c r="AH137" s="435"/>
      <c r="AI137" s="435"/>
      <c r="AJ137" s="435"/>
      <c r="AK137" s="435"/>
      <c r="AL137" s="435"/>
      <c r="AM137" s="435"/>
      <c r="AN137" s="435"/>
      <c r="AO137" s="436"/>
      <c r="AP137" s="436"/>
      <c r="AQ137" s="436"/>
      <c r="AR137" s="436"/>
      <c r="AS137" s="436"/>
      <c r="AT137" s="436"/>
      <c r="AU137" s="436"/>
      <c r="AV137" s="436"/>
      <c r="AW137" s="436"/>
      <c r="AX137" s="436"/>
      <c r="AY137" s="436"/>
      <c r="AZ137" s="436"/>
      <c r="BA137" s="436"/>
      <c r="BB137" s="436"/>
    </row>
    <row r="138" spans="1:54" s="396" customFormat="1" ht="11.25">
      <c r="A138" s="397" t="s">
        <v>649</v>
      </c>
      <c r="B138" s="429">
        <f>SUMIF('Clasificación 09.20'!D:D,'CA EF'!A138,'Clasificación 09.20'!G:G)</f>
        <v>613439556</v>
      </c>
      <c r="C138" s="399">
        <v>0</v>
      </c>
      <c r="D138" s="399">
        <v>0</v>
      </c>
      <c r="E138" s="446">
        <v>0</v>
      </c>
      <c r="F138" s="463">
        <f t="shared" si="11"/>
        <v>-613439556</v>
      </c>
      <c r="G138" s="447">
        <f t="shared" ref="G138:G143" si="12">-F138</f>
        <v>613439556</v>
      </c>
      <c r="H138" s="447">
        <v>0</v>
      </c>
      <c r="I138" s="447">
        <v>0</v>
      </c>
      <c r="J138" s="447">
        <v>0</v>
      </c>
      <c r="K138" s="447">
        <v>0</v>
      </c>
      <c r="L138" s="447">
        <v>0</v>
      </c>
      <c r="M138" s="447"/>
      <c r="N138" s="447">
        <v>0</v>
      </c>
      <c r="O138" s="447">
        <v>0</v>
      </c>
      <c r="P138" s="447">
        <v>0</v>
      </c>
      <c r="Q138" s="447">
        <v>0</v>
      </c>
      <c r="R138" s="447">
        <v>0</v>
      </c>
      <c r="S138" s="447"/>
      <c r="T138" s="447"/>
      <c r="U138" s="447"/>
      <c r="V138" s="447">
        <v>0</v>
      </c>
      <c r="W138" s="447">
        <v>0</v>
      </c>
      <c r="X138" s="447">
        <v>0</v>
      </c>
      <c r="Y138" s="447">
        <v>0</v>
      </c>
      <c r="Z138" s="447">
        <v>0</v>
      </c>
      <c r="AA138" s="653">
        <f t="shared" si="7"/>
        <v>0</v>
      </c>
      <c r="AB138" s="398"/>
      <c r="AC138" s="398"/>
      <c r="AD138" s="398"/>
      <c r="AE138" s="398"/>
      <c r="AF138" s="398"/>
      <c r="AG138" s="398"/>
      <c r="AH138" s="398"/>
      <c r="AI138" s="398"/>
      <c r="AJ138" s="398"/>
      <c r="AK138" s="398"/>
      <c r="AL138" s="398"/>
      <c r="AM138" s="398"/>
      <c r="AN138" s="398"/>
      <c r="AO138" s="395"/>
      <c r="AP138" s="395"/>
      <c r="AQ138" s="395"/>
      <c r="AR138" s="395"/>
      <c r="AS138" s="395"/>
      <c r="AT138" s="395"/>
      <c r="AU138" s="395"/>
      <c r="AV138" s="395"/>
      <c r="AW138" s="395"/>
      <c r="AX138" s="395"/>
      <c r="AY138" s="395"/>
      <c r="AZ138" s="395"/>
      <c r="BA138" s="395"/>
      <c r="BB138" s="395"/>
    </row>
    <row r="139" spans="1:54" s="396" customFormat="1" ht="11.25">
      <c r="A139" s="397" t="s">
        <v>348</v>
      </c>
      <c r="B139" s="429">
        <f>SUMIF('Clasificación 09.20'!D:D,'CA EF'!A139,'Clasificación 09.20'!G:G)</f>
        <v>74995512</v>
      </c>
      <c r="C139" s="399">
        <v>0</v>
      </c>
      <c r="D139" s="399">
        <v>0</v>
      </c>
      <c r="E139" s="446">
        <v>0</v>
      </c>
      <c r="F139" s="463">
        <f t="shared" si="11"/>
        <v>-74995512</v>
      </c>
      <c r="G139" s="447">
        <f t="shared" si="12"/>
        <v>74995512</v>
      </c>
      <c r="H139" s="447">
        <v>0</v>
      </c>
      <c r="I139" s="447">
        <v>0</v>
      </c>
      <c r="J139" s="447">
        <v>0</v>
      </c>
      <c r="K139" s="447">
        <v>0</v>
      </c>
      <c r="L139" s="447">
        <v>0</v>
      </c>
      <c r="M139" s="447"/>
      <c r="N139" s="447">
        <v>0</v>
      </c>
      <c r="O139" s="447">
        <v>0</v>
      </c>
      <c r="P139" s="447">
        <v>0</v>
      </c>
      <c r="Q139" s="447">
        <v>0</v>
      </c>
      <c r="R139" s="447">
        <v>0</v>
      </c>
      <c r="S139" s="447"/>
      <c r="T139" s="447"/>
      <c r="U139" s="447"/>
      <c r="V139" s="447">
        <v>0</v>
      </c>
      <c r="W139" s="447">
        <v>0</v>
      </c>
      <c r="X139" s="447">
        <v>0</v>
      </c>
      <c r="Y139" s="447">
        <v>0</v>
      </c>
      <c r="Z139" s="447">
        <v>0</v>
      </c>
      <c r="AA139" s="653">
        <f t="shared" si="7"/>
        <v>0</v>
      </c>
      <c r="AB139" s="398"/>
      <c r="AC139" s="398"/>
      <c r="AD139" s="398"/>
      <c r="AE139" s="398"/>
      <c r="AF139" s="398"/>
      <c r="AG139" s="398"/>
      <c r="AH139" s="398"/>
      <c r="AI139" s="398"/>
      <c r="AJ139" s="398"/>
      <c r="AK139" s="398"/>
      <c r="AL139" s="398"/>
      <c r="AM139" s="398"/>
      <c r="AN139" s="398"/>
      <c r="AO139" s="395"/>
      <c r="AP139" s="395"/>
      <c r="AQ139" s="395"/>
      <c r="AR139" s="395"/>
      <c r="AS139" s="395"/>
      <c r="AT139" s="395"/>
      <c r="AU139" s="395"/>
      <c r="AV139" s="395"/>
      <c r="AW139" s="395"/>
      <c r="AX139" s="395"/>
      <c r="AY139" s="395"/>
      <c r="AZ139" s="395"/>
      <c r="BA139" s="395"/>
      <c r="BB139" s="395"/>
    </row>
    <row r="140" spans="1:54" s="396" customFormat="1" ht="11.25">
      <c r="A140" s="397" t="s">
        <v>519</v>
      </c>
      <c r="B140" s="429">
        <f>SUMIF('Clasificación 09.20'!D:D,'CA EF'!A140,'Clasificación 09.20'!G:G)</f>
        <v>240320475</v>
      </c>
      <c r="C140" s="399">
        <v>0</v>
      </c>
      <c r="D140" s="399">
        <v>0</v>
      </c>
      <c r="E140" s="446">
        <v>0</v>
      </c>
      <c r="F140" s="463">
        <f t="shared" si="11"/>
        <v>-240320475</v>
      </c>
      <c r="G140" s="447">
        <f t="shared" si="12"/>
        <v>240320475</v>
      </c>
      <c r="H140" s="447">
        <v>0</v>
      </c>
      <c r="I140" s="447">
        <v>0</v>
      </c>
      <c r="J140" s="447">
        <v>0</v>
      </c>
      <c r="K140" s="447">
        <v>0</v>
      </c>
      <c r="L140" s="447">
        <v>0</v>
      </c>
      <c r="M140" s="447"/>
      <c r="N140" s="447">
        <v>0</v>
      </c>
      <c r="O140" s="447">
        <v>0</v>
      </c>
      <c r="P140" s="447">
        <v>0</v>
      </c>
      <c r="Q140" s="447">
        <v>0</v>
      </c>
      <c r="R140" s="447">
        <v>0</v>
      </c>
      <c r="S140" s="447"/>
      <c r="T140" s="447"/>
      <c r="U140" s="447"/>
      <c r="V140" s="447">
        <v>0</v>
      </c>
      <c r="W140" s="447">
        <v>0</v>
      </c>
      <c r="X140" s="447">
        <v>0</v>
      </c>
      <c r="Y140" s="447">
        <v>0</v>
      </c>
      <c r="Z140" s="447">
        <v>0</v>
      </c>
      <c r="AA140" s="653">
        <f t="shared" si="7"/>
        <v>0</v>
      </c>
      <c r="AB140" s="398"/>
      <c r="AC140" s="398"/>
      <c r="AD140" s="398"/>
      <c r="AE140" s="398"/>
      <c r="AF140" s="398"/>
      <c r="AG140" s="398"/>
      <c r="AH140" s="398"/>
      <c r="AI140" s="398"/>
      <c r="AJ140" s="398"/>
      <c r="AK140" s="398"/>
      <c r="AL140" s="398"/>
      <c r="AM140" s="398"/>
      <c r="AN140" s="398"/>
      <c r="AO140" s="395"/>
      <c r="AP140" s="395"/>
      <c r="AQ140" s="395"/>
      <c r="AR140" s="395"/>
      <c r="AS140" s="395"/>
      <c r="AT140" s="395"/>
      <c r="AU140" s="395"/>
      <c r="AV140" s="395"/>
      <c r="AW140" s="395"/>
      <c r="AX140" s="395"/>
      <c r="AY140" s="395"/>
      <c r="AZ140" s="395"/>
      <c r="BA140" s="395"/>
      <c r="BB140" s="395"/>
    </row>
    <row r="141" spans="1:54" s="396" customFormat="1" ht="11.25">
      <c r="A141" s="397" t="s">
        <v>520</v>
      </c>
      <c r="B141" s="429">
        <f>SUMIF('Clasificación 09.20'!D:D,'CA EF'!A141,'Clasificación 09.20'!G:G)</f>
        <v>18764226</v>
      </c>
      <c r="C141" s="399">
        <v>0</v>
      </c>
      <c r="D141" s="399">
        <v>0</v>
      </c>
      <c r="E141" s="446">
        <v>0</v>
      </c>
      <c r="F141" s="463">
        <f t="shared" si="11"/>
        <v>-18764226</v>
      </c>
      <c r="G141" s="447">
        <f t="shared" si="12"/>
        <v>18764226</v>
      </c>
      <c r="H141" s="447">
        <v>0</v>
      </c>
      <c r="I141" s="447">
        <v>0</v>
      </c>
      <c r="J141" s="447">
        <v>0</v>
      </c>
      <c r="K141" s="447">
        <v>0</v>
      </c>
      <c r="L141" s="447">
        <v>0</v>
      </c>
      <c r="M141" s="447"/>
      <c r="N141" s="447">
        <v>0</v>
      </c>
      <c r="O141" s="447">
        <v>0</v>
      </c>
      <c r="P141" s="447">
        <v>0</v>
      </c>
      <c r="Q141" s="447">
        <v>0</v>
      </c>
      <c r="R141" s="447">
        <v>0</v>
      </c>
      <c r="S141" s="447"/>
      <c r="T141" s="447"/>
      <c r="U141" s="447"/>
      <c r="V141" s="447">
        <v>0</v>
      </c>
      <c r="W141" s="447">
        <v>0</v>
      </c>
      <c r="X141" s="447">
        <v>0</v>
      </c>
      <c r="Y141" s="447">
        <v>0</v>
      </c>
      <c r="Z141" s="447">
        <v>0</v>
      </c>
      <c r="AA141" s="653">
        <f t="shared" si="7"/>
        <v>0</v>
      </c>
      <c r="AB141" s="398"/>
      <c r="AC141" s="398"/>
      <c r="AD141" s="398"/>
      <c r="AE141" s="398"/>
      <c r="AF141" s="398"/>
      <c r="AG141" s="398"/>
      <c r="AH141" s="398"/>
      <c r="AI141" s="398"/>
      <c r="AJ141" s="398"/>
      <c r="AK141" s="398"/>
      <c r="AL141" s="398"/>
      <c r="AM141" s="398"/>
      <c r="AN141" s="398"/>
      <c r="AO141" s="395"/>
      <c r="AP141" s="395"/>
      <c r="AQ141" s="395"/>
      <c r="AR141" s="395"/>
      <c r="AS141" s="395"/>
      <c r="AT141" s="395"/>
      <c r="AU141" s="395"/>
      <c r="AV141" s="395"/>
      <c r="AW141" s="395"/>
      <c r="AX141" s="395"/>
      <c r="AY141" s="395"/>
      <c r="AZ141" s="395"/>
      <c r="BA141" s="395"/>
      <c r="BB141" s="395"/>
    </row>
    <row r="142" spans="1:54" s="396" customFormat="1" ht="11.25">
      <c r="A142" s="397" t="s">
        <v>728</v>
      </c>
      <c r="B142" s="429">
        <f>SUMIF('Clasificación 09.20'!D:D,'CA EF'!A142,'Clasificación 09.20'!G:G)</f>
        <v>400000</v>
      </c>
      <c r="C142" s="399">
        <v>0</v>
      </c>
      <c r="D142" s="399">
        <v>0</v>
      </c>
      <c r="E142" s="446">
        <v>0</v>
      </c>
      <c r="F142" s="463">
        <f t="shared" si="11"/>
        <v>-400000</v>
      </c>
      <c r="G142" s="447">
        <f t="shared" si="12"/>
        <v>400000</v>
      </c>
      <c r="H142" s="447">
        <v>0</v>
      </c>
      <c r="I142" s="447">
        <v>0</v>
      </c>
      <c r="J142" s="447">
        <v>0</v>
      </c>
      <c r="K142" s="447">
        <v>0</v>
      </c>
      <c r="L142" s="447">
        <v>0</v>
      </c>
      <c r="M142" s="447"/>
      <c r="N142" s="447">
        <v>0</v>
      </c>
      <c r="O142" s="447">
        <v>0</v>
      </c>
      <c r="P142" s="447">
        <v>0</v>
      </c>
      <c r="Q142" s="447">
        <v>0</v>
      </c>
      <c r="R142" s="447">
        <v>0</v>
      </c>
      <c r="S142" s="447"/>
      <c r="T142" s="447"/>
      <c r="U142" s="447"/>
      <c r="V142" s="447">
        <v>0</v>
      </c>
      <c r="W142" s="447">
        <v>0</v>
      </c>
      <c r="X142" s="447">
        <v>0</v>
      </c>
      <c r="Y142" s="447">
        <v>0</v>
      </c>
      <c r="Z142" s="447">
        <v>0</v>
      </c>
      <c r="AA142" s="653">
        <f t="shared" si="7"/>
        <v>0</v>
      </c>
      <c r="AB142" s="398"/>
      <c r="AC142" s="398"/>
      <c r="AD142" s="398"/>
      <c r="AE142" s="398"/>
      <c r="AF142" s="398"/>
      <c r="AG142" s="398"/>
      <c r="AH142" s="398"/>
      <c r="AI142" s="398"/>
      <c r="AJ142" s="398"/>
      <c r="AK142" s="398"/>
      <c r="AL142" s="398"/>
      <c r="AM142" s="398"/>
      <c r="AN142" s="398"/>
      <c r="AO142" s="395"/>
      <c r="AP142" s="395"/>
      <c r="AQ142" s="395"/>
      <c r="AR142" s="395"/>
      <c r="AS142" s="395"/>
      <c r="AT142" s="395"/>
      <c r="AU142" s="395"/>
      <c r="AV142" s="395"/>
      <c r="AW142" s="395"/>
      <c r="AX142" s="395"/>
      <c r="AY142" s="395"/>
      <c r="AZ142" s="395"/>
      <c r="BA142" s="395"/>
      <c r="BB142" s="395"/>
    </row>
    <row r="143" spans="1:54" s="396" customFormat="1" ht="11.25">
      <c r="A143" s="397" t="s">
        <v>729</v>
      </c>
      <c r="B143" s="429">
        <f>SUMIF('Clasificación 09.20'!D:D,'CA EF'!A143,'Clasificación 09.20'!G:G)</f>
        <v>5598392</v>
      </c>
      <c r="C143" s="399">
        <v>0</v>
      </c>
      <c r="D143" s="399">
        <v>0</v>
      </c>
      <c r="E143" s="446">
        <v>0</v>
      </c>
      <c r="F143" s="463">
        <f t="shared" si="11"/>
        <v>-5598392</v>
      </c>
      <c r="G143" s="447">
        <f t="shared" si="12"/>
        <v>5598392</v>
      </c>
      <c r="H143" s="447">
        <v>0</v>
      </c>
      <c r="I143" s="447">
        <v>0</v>
      </c>
      <c r="J143" s="447">
        <v>0</v>
      </c>
      <c r="K143" s="447">
        <v>0</v>
      </c>
      <c r="L143" s="447">
        <v>0</v>
      </c>
      <c r="M143" s="447"/>
      <c r="N143" s="447">
        <v>0</v>
      </c>
      <c r="O143" s="447">
        <v>0</v>
      </c>
      <c r="P143" s="447">
        <v>0</v>
      </c>
      <c r="Q143" s="447">
        <v>0</v>
      </c>
      <c r="R143" s="447">
        <v>0</v>
      </c>
      <c r="S143" s="447"/>
      <c r="T143" s="447"/>
      <c r="U143" s="447"/>
      <c r="V143" s="447">
        <v>0</v>
      </c>
      <c r="W143" s="447">
        <v>0</v>
      </c>
      <c r="X143" s="447">
        <v>0</v>
      </c>
      <c r="Y143" s="447">
        <v>0</v>
      </c>
      <c r="Z143" s="447">
        <v>0</v>
      </c>
      <c r="AA143" s="653">
        <f t="shared" si="7"/>
        <v>0</v>
      </c>
      <c r="AB143" s="398"/>
      <c r="AC143" s="398"/>
      <c r="AD143" s="398"/>
      <c r="AE143" s="398"/>
      <c r="AF143" s="398"/>
      <c r="AG143" s="398"/>
      <c r="AH143" s="398"/>
      <c r="AI143" s="398"/>
      <c r="AJ143" s="398"/>
      <c r="AK143" s="398"/>
      <c r="AL143" s="398"/>
      <c r="AM143" s="398"/>
      <c r="AN143" s="398"/>
      <c r="AO143" s="395"/>
      <c r="AP143" s="395"/>
      <c r="AQ143" s="395"/>
      <c r="AR143" s="395"/>
      <c r="AS143" s="395"/>
      <c r="AT143" s="395"/>
      <c r="AU143" s="395"/>
      <c r="AV143" s="395"/>
      <c r="AW143" s="395"/>
      <c r="AX143" s="395"/>
      <c r="AY143" s="395"/>
      <c r="AZ143" s="395"/>
      <c r="BA143" s="395"/>
      <c r="BB143" s="395"/>
    </row>
    <row r="144" spans="1:54" s="396" customFormat="1" ht="11.25">
      <c r="A144" s="397" t="s">
        <v>730</v>
      </c>
      <c r="B144" s="429">
        <f>SUMIF('Clasificación 09.20'!D:D,'CA EF'!A144,'Clasificación 09.20'!G:G)</f>
        <v>1525652960</v>
      </c>
      <c r="C144" s="399">
        <v>0</v>
      </c>
      <c r="D144" s="399">
        <v>0</v>
      </c>
      <c r="E144" s="446">
        <v>0</v>
      </c>
      <c r="F144" s="463">
        <f t="shared" si="11"/>
        <v>-1525652960</v>
      </c>
      <c r="H144" s="447">
        <v>0</v>
      </c>
      <c r="I144" s="447">
        <v>0</v>
      </c>
      <c r="J144" s="447">
        <v>0</v>
      </c>
      <c r="K144" s="447">
        <v>0</v>
      </c>
      <c r="L144" s="447">
        <v>0</v>
      </c>
      <c r="M144" s="447"/>
      <c r="N144" s="447">
        <v>0</v>
      </c>
      <c r="O144" s="447">
        <v>0</v>
      </c>
      <c r="P144" s="447">
        <v>0</v>
      </c>
      <c r="Q144" s="447">
        <v>0</v>
      </c>
      <c r="R144" s="447">
        <v>0</v>
      </c>
      <c r="S144" s="447">
        <f>-F144</f>
        <v>1525652960</v>
      </c>
      <c r="T144" s="447"/>
      <c r="U144" s="447"/>
      <c r="V144" s="447">
        <v>0</v>
      </c>
      <c r="W144" s="447">
        <v>0</v>
      </c>
      <c r="X144" s="447">
        <v>0</v>
      </c>
      <c r="Y144" s="447">
        <v>0</v>
      </c>
      <c r="Z144" s="447">
        <v>0</v>
      </c>
      <c r="AA144" s="653">
        <f t="shared" si="7"/>
        <v>0</v>
      </c>
      <c r="AB144" s="398"/>
      <c r="AC144" s="398"/>
      <c r="AD144" s="398"/>
      <c r="AE144" s="398"/>
      <c r="AF144" s="398"/>
      <c r="AG144" s="398"/>
      <c r="AH144" s="398"/>
      <c r="AI144" s="398"/>
      <c r="AJ144" s="398"/>
      <c r="AK144" s="398"/>
      <c r="AL144" s="398"/>
      <c r="AM144" s="398"/>
      <c r="AN144" s="398"/>
      <c r="AO144" s="395"/>
      <c r="AP144" s="395"/>
      <c r="AQ144" s="395"/>
      <c r="AR144" s="395"/>
      <c r="AS144" s="395"/>
      <c r="AT144" s="395"/>
      <c r="AU144" s="395"/>
      <c r="AV144" s="395"/>
      <c r="AW144" s="395"/>
      <c r="AX144" s="395"/>
      <c r="AY144" s="395"/>
      <c r="AZ144" s="395"/>
      <c r="BA144" s="395"/>
      <c r="BB144" s="395"/>
    </row>
    <row r="145" spans="1:54" s="396" customFormat="1" ht="11.25">
      <c r="A145" s="397" t="s">
        <v>523</v>
      </c>
      <c r="B145" s="429">
        <f>SUMIF('Clasificación 09.20'!D:D,'CA EF'!A145,'Clasificación 09.20'!G:G)</f>
        <v>246310878</v>
      </c>
      <c r="C145" s="399">
        <v>0</v>
      </c>
      <c r="D145" s="399">
        <v>0</v>
      </c>
      <c r="E145" s="446">
        <v>0</v>
      </c>
      <c r="F145" s="463">
        <f t="shared" si="11"/>
        <v>-246310878</v>
      </c>
      <c r="G145" s="447">
        <v>0</v>
      </c>
      <c r="H145" s="447">
        <v>0</v>
      </c>
      <c r="I145" s="447">
        <v>0</v>
      </c>
      <c r="J145" s="447">
        <v>0</v>
      </c>
      <c r="K145" s="447">
        <v>0</v>
      </c>
      <c r="L145" s="447">
        <v>0</v>
      </c>
      <c r="M145" s="447"/>
      <c r="N145" s="447">
        <v>0</v>
      </c>
      <c r="P145" s="447">
        <v>0</v>
      </c>
      <c r="Q145" s="447">
        <v>0</v>
      </c>
      <c r="R145" s="447">
        <v>0</v>
      </c>
      <c r="S145" s="447">
        <f>-F145</f>
        <v>246310878</v>
      </c>
      <c r="T145" s="447"/>
      <c r="U145" s="447"/>
      <c r="V145" s="447">
        <v>0</v>
      </c>
      <c r="W145" s="447">
        <v>0</v>
      </c>
      <c r="X145" s="447">
        <v>0</v>
      </c>
      <c r="Y145" s="447">
        <v>0</v>
      </c>
      <c r="Z145" s="447">
        <v>0</v>
      </c>
      <c r="AA145" s="653">
        <f t="shared" si="7"/>
        <v>0</v>
      </c>
      <c r="AB145" s="398"/>
      <c r="AC145" s="398"/>
      <c r="AD145" s="398"/>
      <c r="AE145" s="398"/>
      <c r="AF145" s="398"/>
      <c r="AG145" s="398"/>
      <c r="AH145" s="398"/>
      <c r="AI145" s="398"/>
      <c r="AJ145" s="398"/>
      <c r="AK145" s="398"/>
      <c r="AL145" s="398"/>
      <c r="AM145" s="398"/>
      <c r="AN145" s="398"/>
      <c r="AO145" s="395"/>
      <c r="AP145" s="395"/>
      <c r="AQ145" s="395"/>
      <c r="AR145" s="395"/>
      <c r="AS145" s="395"/>
      <c r="AT145" s="395"/>
      <c r="AU145" s="395"/>
      <c r="AV145" s="395"/>
      <c r="AW145" s="395"/>
      <c r="AX145" s="395"/>
      <c r="AY145" s="395"/>
      <c r="AZ145" s="395"/>
      <c r="BA145" s="395"/>
      <c r="BB145" s="395"/>
    </row>
    <row r="146" spans="1:54" s="396" customFormat="1" ht="11.25">
      <c r="A146" s="397" t="s">
        <v>346</v>
      </c>
      <c r="B146" s="429">
        <f>SUMIF('Clasificación 09.20'!D:D,'CA EF'!A146,'Clasificación 09.20'!G:G)</f>
        <v>158201028</v>
      </c>
      <c r="C146" s="399">
        <v>0</v>
      </c>
      <c r="D146" s="399">
        <v>0</v>
      </c>
      <c r="E146" s="446">
        <v>0</v>
      </c>
      <c r="F146" s="463">
        <f t="shared" si="11"/>
        <v>-158201028</v>
      </c>
      <c r="G146" s="447">
        <v>0</v>
      </c>
      <c r="H146" s="447">
        <v>0</v>
      </c>
      <c r="I146" s="447">
        <v>0</v>
      </c>
      <c r="J146" s="447">
        <v>0</v>
      </c>
      <c r="K146" s="447">
        <v>0</v>
      </c>
      <c r="L146" s="447">
        <v>0</v>
      </c>
      <c r="M146" s="447"/>
      <c r="N146" s="447">
        <v>0</v>
      </c>
      <c r="O146" s="447">
        <v>0</v>
      </c>
      <c r="P146" s="447">
        <v>0</v>
      </c>
      <c r="Q146" s="447">
        <v>0</v>
      </c>
      <c r="R146" s="447">
        <v>0</v>
      </c>
      <c r="S146" s="447"/>
      <c r="T146" s="447">
        <f>-F146</f>
        <v>158201028</v>
      </c>
      <c r="U146" s="447"/>
      <c r="V146" s="447">
        <v>0</v>
      </c>
      <c r="W146" s="447">
        <v>0</v>
      </c>
      <c r="X146" s="447">
        <v>0</v>
      </c>
      <c r="Y146" s="447">
        <v>0</v>
      </c>
      <c r="Z146" s="447">
        <v>0</v>
      </c>
      <c r="AA146" s="653">
        <f t="shared" si="7"/>
        <v>0</v>
      </c>
      <c r="AB146" s="398"/>
      <c r="AC146" s="398"/>
      <c r="AD146" s="398"/>
      <c r="AE146" s="398"/>
      <c r="AF146" s="398"/>
      <c r="AG146" s="398"/>
      <c r="AH146" s="398"/>
      <c r="AI146" s="398"/>
      <c r="AJ146" s="398"/>
      <c r="AK146" s="398"/>
      <c r="AL146" s="398"/>
      <c r="AM146" s="398"/>
      <c r="AN146" s="398"/>
      <c r="AO146" s="395"/>
      <c r="AP146" s="395"/>
      <c r="AQ146" s="395"/>
      <c r="AR146" s="395"/>
      <c r="AS146" s="395"/>
      <c r="AT146" s="395"/>
      <c r="AU146" s="395"/>
      <c r="AV146" s="395"/>
      <c r="AW146" s="395"/>
      <c r="AX146" s="395"/>
      <c r="AY146" s="395"/>
      <c r="AZ146" s="395"/>
      <c r="BA146" s="395"/>
      <c r="BB146" s="395"/>
    </row>
    <row r="147" spans="1:54" s="396" customFormat="1" ht="11.25">
      <c r="A147" s="397" t="s">
        <v>731</v>
      </c>
      <c r="B147" s="429">
        <f>SUMIF('Clasificación 09.20'!D:D,'CA EF'!A147,'Clasificación 09.20'!G:G)</f>
        <v>309826604</v>
      </c>
      <c r="C147" s="399">
        <v>0</v>
      </c>
      <c r="D147" s="399">
        <v>0</v>
      </c>
      <c r="E147" s="446">
        <v>0</v>
      </c>
      <c r="F147" s="463">
        <f t="shared" si="11"/>
        <v>-309826604</v>
      </c>
      <c r="G147" s="447">
        <v>0</v>
      </c>
      <c r="H147" s="447">
        <v>0</v>
      </c>
      <c r="I147" s="447">
        <v>0</v>
      </c>
      <c r="J147" s="447">
        <v>0</v>
      </c>
      <c r="K147" s="447">
        <v>0</v>
      </c>
      <c r="L147" s="447">
        <v>0</v>
      </c>
      <c r="M147" s="447"/>
      <c r="N147" s="447">
        <v>0</v>
      </c>
      <c r="O147" s="447">
        <v>0</v>
      </c>
      <c r="P147" s="447">
        <v>0</v>
      </c>
      <c r="Q147" s="447">
        <v>0</v>
      </c>
      <c r="R147" s="447">
        <v>0</v>
      </c>
      <c r="S147" s="447"/>
      <c r="T147" s="447">
        <f>-F147</f>
        <v>309826604</v>
      </c>
      <c r="U147" s="447"/>
      <c r="V147" s="447">
        <v>0</v>
      </c>
      <c r="W147" s="447">
        <v>0</v>
      </c>
      <c r="X147" s="447">
        <v>0</v>
      </c>
      <c r="Y147" s="447">
        <v>0</v>
      </c>
      <c r="Z147" s="447">
        <v>0</v>
      </c>
      <c r="AA147" s="653">
        <f t="shared" si="7"/>
        <v>0</v>
      </c>
      <c r="AB147" s="398"/>
      <c r="AC147" s="398"/>
      <c r="AD147" s="398"/>
      <c r="AE147" s="398"/>
      <c r="AF147" s="398"/>
      <c r="AG147" s="398"/>
      <c r="AH147" s="398"/>
      <c r="AI147" s="398"/>
      <c r="AJ147" s="398"/>
      <c r="AK147" s="398"/>
      <c r="AL147" s="398"/>
      <c r="AM147" s="398"/>
      <c r="AN147" s="398"/>
      <c r="AO147" s="395"/>
      <c r="AP147" s="395"/>
      <c r="AQ147" s="395"/>
      <c r="AR147" s="395"/>
      <c r="AS147" s="395"/>
      <c r="AT147" s="395"/>
      <c r="AU147" s="395"/>
      <c r="AV147" s="395"/>
      <c r="AW147" s="395"/>
      <c r="AX147" s="395"/>
      <c r="AY147" s="395"/>
      <c r="AZ147" s="395"/>
      <c r="BA147" s="395"/>
      <c r="BB147" s="395"/>
    </row>
    <row r="148" spans="1:54" s="396" customFormat="1" ht="11.25">
      <c r="A148" s="397" t="s">
        <v>347</v>
      </c>
      <c r="B148" s="429">
        <f>SUMIF('Clasificación 09.20'!D:D,'CA EF'!A148,'Clasificación 09.20'!G:G)</f>
        <v>11536590</v>
      </c>
      <c r="C148" s="399">
        <v>0</v>
      </c>
      <c r="D148" s="399">
        <v>0</v>
      </c>
      <c r="E148" s="446">
        <v>0</v>
      </c>
      <c r="F148" s="463">
        <f t="shared" si="11"/>
        <v>-11536590</v>
      </c>
      <c r="G148" s="447">
        <f>-F148</f>
        <v>11536590</v>
      </c>
      <c r="H148" s="447">
        <v>0</v>
      </c>
      <c r="I148" s="447">
        <v>0</v>
      </c>
      <c r="J148" s="447">
        <v>0</v>
      </c>
      <c r="K148" s="447">
        <v>0</v>
      </c>
      <c r="L148" s="447">
        <v>0</v>
      </c>
      <c r="M148" s="447"/>
      <c r="N148" s="447">
        <v>0</v>
      </c>
      <c r="O148" s="447">
        <v>0</v>
      </c>
      <c r="P148" s="447">
        <v>0</v>
      </c>
      <c r="Q148" s="447">
        <v>0</v>
      </c>
      <c r="R148" s="447">
        <v>0</v>
      </c>
      <c r="S148" s="447"/>
      <c r="T148" s="447"/>
      <c r="U148" s="447"/>
      <c r="V148" s="447">
        <v>0</v>
      </c>
      <c r="W148" s="447">
        <v>0</v>
      </c>
      <c r="X148" s="447">
        <v>0</v>
      </c>
      <c r="Y148" s="447">
        <v>0</v>
      </c>
      <c r="Z148" s="447">
        <v>0</v>
      </c>
      <c r="AA148" s="653">
        <f t="shared" si="7"/>
        <v>0</v>
      </c>
      <c r="AB148" s="398"/>
      <c r="AC148" s="398"/>
      <c r="AD148" s="398"/>
      <c r="AE148" s="398"/>
      <c r="AF148" s="398"/>
      <c r="AG148" s="398"/>
      <c r="AH148" s="398"/>
      <c r="AI148" s="398"/>
      <c r="AJ148" s="398"/>
      <c r="AK148" s="398"/>
      <c r="AL148" s="398"/>
      <c r="AM148" s="398"/>
      <c r="AN148" s="398"/>
      <c r="AO148" s="395"/>
      <c r="AP148" s="395"/>
      <c r="AQ148" s="395"/>
      <c r="AR148" s="395"/>
      <c r="AS148" s="395"/>
      <c r="AT148" s="395"/>
      <c r="AU148" s="395"/>
      <c r="AV148" s="395"/>
      <c r="AW148" s="395"/>
      <c r="AX148" s="395"/>
      <c r="AY148" s="395"/>
      <c r="AZ148" s="395"/>
      <c r="BA148" s="395"/>
      <c r="BB148" s="395"/>
    </row>
    <row r="149" spans="1:54" s="396" customFormat="1" ht="11.25">
      <c r="A149" s="397" t="s">
        <v>732</v>
      </c>
      <c r="B149" s="429">
        <f>SUMIF('Clasificación 09.20'!D:D,'CA EF'!A149,'Clasificación 09.20'!G:G)</f>
        <v>729699081</v>
      </c>
      <c r="C149" s="399">
        <v>0</v>
      </c>
      <c r="D149" s="399">
        <v>0</v>
      </c>
      <c r="E149" s="446">
        <v>0</v>
      </c>
      <c r="F149" s="463">
        <f t="shared" si="11"/>
        <v>-729699081</v>
      </c>
      <c r="G149" s="447">
        <f>-F149</f>
        <v>729699081</v>
      </c>
      <c r="H149" s="447">
        <v>0</v>
      </c>
      <c r="I149" s="447">
        <v>0</v>
      </c>
      <c r="J149" s="447">
        <v>0</v>
      </c>
      <c r="K149" s="447">
        <v>0</v>
      </c>
      <c r="L149" s="447">
        <v>0</v>
      </c>
      <c r="M149" s="447"/>
      <c r="N149" s="447">
        <v>0</v>
      </c>
      <c r="O149" s="447">
        <v>0</v>
      </c>
      <c r="P149" s="447">
        <v>0</v>
      </c>
      <c r="Q149" s="447">
        <v>0</v>
      </c>
      <c r="R149" s="447">
        <v>0</v>
      </c>
      <c r="S149" s="447"/>
      <c r="T149" s="447"/>
      <c r="U149" s="447"/>
      <c r="V149" s="447">
        <v>0</v>
      </c>
      <c r="W149" s="447">
        <v>0</v>
      </c>
      <c r="X149" s="447">
        <v>0</v>
      </c>
      <c r="Y149" s="447">
        <v>0</v>
      </c>
      <c r="Z149" s="447">
        <v>0</v>
      </c>
      <c r="AA149" s="653">
        <f t="shared" si="7"/>
        <v>0</v>
      </c>
      <c r="AB149" s="398"/>
      <c r="AC149" s="398"/>
      <c r="AD149" s="398"/>
      <c r="AE149" s="398"/>
      <c r="AF149" s="398"/>
      <c r="AG149" s="398"/>
      <c r="AH149" s="398"/>
      <c r="AI149" s="398"/>
      <c r="AJ149" s="398"/>
      <c r="AK149" s="398"/>
      <c r="AL149" s="398"/>
      <c r="AM149" s="398"/>
      <c r="AN149" s="398"/>
      <c r="AO149" s="395"/>
      <c r="AP149" s="395"/>
      <c r="AQ149" s="395"/>
      <c r="AR149" s="395"/>
      <c r="AS149" s="395"/>
      <c r="AT149" s="395"/>
      <c r="AU149" s="395"/>
      <c r="AV149" s="395"/>
      <c r="AW149" s="395"/>
      <c r="AX149" s="395"/>
      <c r="AY149" s="395"/>
      <c r="AZ149" s="395"/>
      <c r="BA149" s="395"/>
      <c r="BB149" s="395"/>
    </row>
    <row r="150" spans="1:54" s="396" customFormat="1" ht="11.25">
      <c r="A150" s="397" t="s">
        <v>351</v>
      </c>
      <c r="B150" s="429">
        <f>SUMIF('Clasificación 09.20'!D:D,'CA EF'!A150,'Clasificación 09.20'!G:G)</f>
        <v>1926533</v>
      </c>
      <c r="C150" s="399">
        <v>0</v>
      </c>
      <c r="D150" s="399">
        <v>0</v>
      </c>
      <c r="E150" s="446">
        <v>0</v>
      </c>
      <c r="F150" s="463">
        <f t="shared" si="11"/>
        <v>-1926533</v>
      </c>
      <c r="G150" s="447">
        <f>-F150</f>
        <v>1926533</v>
      </c>
      <c r="H150" s="447">
        <v>0</v>
      </c>
      <c r="I150" s="447">
        <v>0</v>
      </c>
      <c r="J150" s="447">
        <v>0</v>
      </c>
      <c r="K150" s="447">
        <v>0</v>
      </c>
      <c r="L150" s="447">
        <v>0</v>
      </c>
      <c r="M150" s="447"/>
      <c r="N150" s="447">
        <v>0</v>
      </c>
      <c r="O150" s="447">
        <v>0</v>
      </c>
      <c r="P150" s="447">
        <v>0</v>
      </c>
      <c r="Q150" s="447">
        <v>0</v>
      </c>
      <c r="R150" s="447">
        <v>0</v>
      </c>
      <c r="S150" s="447"/>
      <c r="T150" s="447"/>
      <c r="U150" s="447"/>
      <c r="V150" s="447">
        <v>0</v>
      </c>
      <c r="W150" s="447">
        <v>0</v>
      </c>
      <c r="X150" s="447">
        <v>0</v>
      </c>
      <c r="Y150" s="447">
        <v>0</v>
      </c>
      <c r="Z150" s="447">
        <v>0</v>
      </c>
      <c r="AA150" s="653">
        <f t="shared" ref="AA150:AA214" si="13">SUM(F150:Z150)</f>
        <v>0</v>
      </c>
      <c r="AB150" s="398"/>
      <c r="AC150" s="398"/>
      <c r="AD150" s="398"/>
      <c r="AE150" s="398"/>
      <c r="AF150" s="398"/>
      <c r="AG150" s="398"/>
      <c r="AH150" s="398"/>
      <c r="AI150" s="398"/>
      <c r="AJ150" s="398"/>
      <c r="AK150" s="398"/>
      <c r="AL150" s="398"/>
      <c r="AM150" s="398"/>
      <c r="AN150" s="398"/>
      <c r="AO150" s="395"/>
      <c r="AP150" s="395"/>
      <c r="AQ150" s="395"/>
      <c r="AR150" s="395"/>
      <c r="AS150" s="395"/>
      <c r="AT150" s="395"/>
      <c r="AU150" s="395"/>
      <c r="AV150" s="395"/>
      <c r="AW150" s="395"/>
      <c r="AX150" s="395"/>
      <c r="AY150" s="395"/>
      <c r="AZ150" s="395"/>
      <c r="BA150" s="395"/>
      <c r="BB150" s="395"/>
    </row>
    <row r="151" spans="1:54" s="396" customFormat="1" ht="11.25">
      <c r="A151" s="397" t="s">
        <v>625</v>
      </c>
      <c r="B151" s="429">
        <f>SUMIF('Clasificación 09.20'!D:D,'CA EF'!A151,'Clasificación 09.20'!G:G)</f>
        <v>2760210089</v>
      </c>
      <c r="C151" s="399">
        <v>0</v>
      </c>
      <c r="D151" s="399">
        <v>0</v>
      </c>
      <c r="E151" s="446">
        <v>0</v>
      </c>
      <c r="F151" s="463">
        <f t="shared" si="11"/>
        <v>-2760210089</v>
      </c>
      <c r="G151" s="447">
        <f>-F151</f>
        <v>2760210089</v>
      </c>
      <c r="H151" s="447">
        <v>0</v>
      </c>
      <c r="I151" s="447">
        <v>0</v>
      </c>
      <c r="J151" s="447">
        <v>0</v>
      </c>
      <c r="K151" s="447">
        <v>0</v>
      </c>
      <c r="L151" s="447">
        <v>0</v>
      </c>
      <c r="M151" s="447"/>
      <c r="N151" s="447">
        <v>0</v>
      </c>
      <c r="O151" s="447">
        <v>0</v>
      </c>
      <c r="P151" s="447">
        <v>0</v>
      </c>
      <c r="Q151" s="447">
        <v>0</v>
      </c>
      <c r="R151" s="447">
        <v>0</v>
      </c>
      <c r="S151" s="447"/>
      <c r="T151" s="447"/>
      <c r="U151" s="447"/>
      <c r="V151" s="447">
        <v>0</v>
      </c>
      <c r="W151" s="447">
        <v>0</v>
      </c>
      <c r="X151" s="447">
        <v>0</v>
      </c>
      <c r="Y151" s="447">
        <v>0</v>
      </c>
      <c r="Z151" s="447">
        <v>0</v>
      </c>
      <c r="AA151" s="653">
        <f t="shared" si="13"/>
        <v>0</v>
      </c>
      <c r="AB151" s="398"/>
      <c r="AC151" s="398"/>
      <c r="AD151" s="398"/>
      <c r="AE151" s="398"/>
      <c r="AF151" s="398"/>
      <c r="AG151" s="398"/>
      <c r="AH151" s="398"/>
      <c r="AI151" s="398"/>
      <c r="AJ151" s="398"/>
      <c r="AK151" s="398"/>
      <c r="AL151" s="398"/>
      <c r="AM151" s="398"/>
      <c r="AN151" s="398"/>
      <c r="AO151" s="395"/>
      <c r="AP151" s="395"/>
      <c r="AQ151" s="395"/>
      <c r="AR151" s="395"/>
      <c r="AS151" s="395"/>
      <c r="AT151" s="395"/>
      <c r="AU151" s="395"/>
      <c r="AV151" s="395"/>
      <c r="AW151" s="395"/>
      <c r="AX151" s="395"/>
      <c r="AY151" s="395"/>
      <c r="AZ151" s="395"/>
      <c r="BA151" s="395"/>
      <c r="BB151" s="395"/>
    </row>
    <row r="152" spans="1:54" s="396" customFormat="1" ht="11.25">
      <c r="A152" s="397" t="s">
        <v>733</v>
      </c>
      <c r="B152" s="429">
        <f>SUMIF('Clasificación 09.20'!D:D,'CA EF'!A152,'Clasificación 09.20'!G:G)</f>
        <v>3516576</v>
      </c>
      <c r="C152" s="399">
        <v>0</v>
      </c>
      <c r="D152" s="399">
        <v>0</v>
      </c>
      <c r="E152" s="446">
        <v>0</v>
      </c>
      <c r="F152" s="463">
        <f t="shared" si="11"/>
        <v>-3516576</v>
      </c>
      <c r="G152" s="447">
        <v>0</v>
      </c>
      <c r="H152" s="447">
        <v>0</v>
      </c>
      <c r="I152" s="447">
        <v>0</v>
      </c>
      <c r="J152" s="447">
        <v>0</v>
      </c>
      <c r="K152" s="447">
        <v>0</v>
      </c>
      <c r="L152" s="447">
        <v>0</v>
      </c>
      <c r="M152" s="447"/>
      <c r="N152" s="447">
        <v>0</v>
      </c>
      <c r="O152" s="447">
        <v>0</v>
      </c>
      <c r="P152" s="447">
        <v>0</v>
      </c>
      <c r="Q152" s="447">
        <v>0</v>
      </c>
      <c r="R152" s="447">
        <v>0</v>
      </c>
      <c r="S152" s="447"/>
      <c r="T152" s="447">
        <f>-F152</f>
        <v>3516576</v>
      </c>
      <c r="U152" s="447"/>
      <c r="V152" s="447">
        <v>0</v>
      </c>
      <c r="W152" s="447">
        <v>0</v>
      </c>
      <c r="X152" s="447">
        <v>0</v>
      </c>
      <c r="Y152" s="447">
        <v>0</v>
      </c>
      <c r="Z152" s="447">
        <v>0</v>
      </c>
      <c r="AA152" s="653">
        <f t="shared" si="13"/>
        <v>0</v>
      </c>
      <c r="AB152" s="398"/>
      <c r="AC152" s="398"/>
      <c r="AD152" s="398"/>
      <c r="AE152" s="398"/>
      <c r="AF152" s="398"/>
      <c r="AG152" s="398"/>
      <c r="AH152" s="398"/>
      <c r="AI152" s="398"/>
      <c r="AJ152" s="398"/>
      <c r="AK152" s="398"/>
      <c r="AL152" s="398"/>
      <c r="AM152" s="398"/>
      <c r="AN152" s="398"/>
      <c r="AO152" s="395"/>
      <c r="AP152" s="395"/>
      <c r="AQ152" s="395"/>
      <c r="AR152" s="395"/>
      <c r="AS152" s="395"/>
      <c r="AT152" s="395"/>
      <c r="AU152" s="395"/>
      <c r="AV152" s="395"/>
      <c r="AW152" s="395"/>
      <c r="AX152" s="395"/>
      <c r="AY152" s="395"/>
      <c r="AZ152" s="395"/>
      <c r="BA152" s="395"/>
      <c r="BB152" s="395"/>
    </row>
    <row r="153" spans="1:54" s="396" customFormat="1" ht="11.25">
      <c r="A153" s="397" t="s">
        <v>1069</v>
      </c>
      <c r="B153" s="429">
        <f>SUMIF('Clasificación 09.20'!D:D,'CA EF'!A153,'Clasificación 09.20'!G:G)</f>
        <v>17630000</v>
      </c>
      <c r="C153" s="399">
        <v>0</v>
      </c>
      <c r="D153" s="399">
        <v>0</v>
      </c>
      <c r="E153" s="446">
        <v>0</v>
      </c>
      <c r="F153" s="463">
        <f t="shared" si="11"/>
        <v>-17630000</v>
      </c>
      <c r="G153" s="447">
        <v>0</v>
      </c>
      <c r="H153" s="447">
        <v>0</v>
      </c>
      <c r="I153" s="447">
        <v>0</v>
      </c>
      <c r="J153" s="447">
        <v>0</v>
      </c>
      <c r="K153" s="447">
        <v>0</v>
      </c>
      <c r="L153" s="447">
        <v>0</v>
      </c>
      <c r="M153" s="447"/>
      <c r="N153" s="447">
        <v>0</v>
      </c>
      <c r="P153" s="447">
        <v>0</v>
      </c>
      <c r="Q153" s="447">
        <v>0</v>
      </c>
      <c r="R153" s="447">
        <v>0</v>
      </c>
      <c r="S153" s="447">
        <f>-F153</f>
        <v>17630000</v>
      </c>
      <c r="T153" s="447"/>
      <c r="U153" s="447"/>
      <c r="V153" s="447">
        <v>0</v>
      </c>
      <c r="W153" s="447">
        <v>0</v>
      </c>
      <c r="X153" s="447">
        <v>0</v>
      </c>
      <c r="Y153" s="447">
        <v>0</v>
      </c>
      <c r="Z153" s="447">
        <v>0</v>
      </c>
      <c r="AA153" s="653">
        <f t="shared" si="13"/>
        <v>0</v>
      </c>
      <c r="AB153" s="398"/>
      <c r="AC153" s="398"/>
      <c r="AD153" s="398"/>
      <c r="AE153" s="398"/>
      <c r="AF153" s="398"/>
      <c r="AG153" s="398"/>
      <c r="AH153" s="398"/>
      <c r="AI153" s="398"/>
      <c r="AJ153" s="398"/>
      <c r="AK153" s="398"/>
      <c r="AL153" s="398"/>
      <c r="AM153" s="398"/>
      <c r="AN153" s="398"/>
      <c r="AO153" s="395"/>
      <c r="AP153" s="395"/>
      <c r="AQ153" s="395"/>
      <c r="AR153" s="395"/>
      <c r="AS153" s="395"/>
      <c r="AT153" s="395"/>
      <c r="AU153" s="395"/>
      <c r="AV153" s="395"/>
      <c r="AW153" s="395"/>
      <c r="AX153" s="395"/>
      <c r="AY153" s="395"/>
      <c r="AZ153" s="395"/>
      <c r="BA153" s="395"/>
      <c r="BB153" s="395"/>
    </row>
    <row r="154" spans="1:54" s="437" customFormat="1" ht="11.25">
      <c r="A154" s="84" t="s">
        <v>524</v>
      </c>
      <c r="B154" s="434">
        <f>SUMIF('Clasificación 09.20'!D:D,'CA EF'!A154,'Clasificación 09.20'!G:G)</f>
        <v>0</v>
      </c>
      <c r="C154" s="399">
        <v>0</v>
      </c>
      <c r="D154" s="399">
        <v>0</v>
      </c>
      <c r="E154" s="446">
        <v>0</v>
      </c>
      <c r="F154" s="463">
        <f t="shared" si="11"/>
        <v>0</v>
      </c>
      <c r="G154" s="447">
        <v>0</v>
      </c>
      <c r="H154" s="447">
        <v>0</v>
      </c>
      <c r="I154" s="447">
        <v>0</v>
      </c>
      <c r="J154" s="447">
        <v>0</v>
      </c>
      <c r="K154" s="447">
        <v>0</v>
      </c>
      <c r="L154" s="447">
        <v>0</v>
      </c>
      <c r="M154" s="447"/>
      <c r="N154" s="447">
        <v>0</v>
      </c>
      <c r="O154" s="447">
        <v>0</v>
      </c>
      <c r="P154" s="447">
        <v>0</v>
      </c>
      <c r="Q154" s="447">
        <v>0</v>
      </c>
      <c r="R154" s="447">
        <v>0</v>
      </c>
      <c r="S154" s="447"/>
      <c r="T154" s="447"/>
      <c r="U154" s="447"/>
      <c r="V154" s="447">
        <v>0</v>
      </c>
      <c r="W154" s="447">
        <v>0</v>
      </c>
      <c r="X154" s="447">
        <v>0</v>
      </c>
      <c r="Y154" s="447">
        <v>0</v>
      </c>
      <c r="Z154" s="447">
        <v>0</v>
      </c>
      <c r="AA154" s="653">
        <f t="shared" si="13"/>
        <v>0</v>
      </c>
      <c r="AB154" s="435"/>
      <c r="AC154" s="435"/>
      <c r="AD154" s="435"/>
      <c r="AE154" s="435"/>
      <c r="AF154" s="435"/>
      <c r="AG154" s="435"/>
      <c r="AH154" s="435"/>
      <c r="AI154" s="435"/>
      <c r="AJ154" s="435"/>
      <c r="AK154" s="435"/>
      <c r="AL154" s="435"/>
      <c r="AM154" s="435"/>
      <c r="AN154" s="435"/>
      <c r="AO154" s="436"/>
      <c r="AP154" s="436"/>
      <c r="AQ154" s="436"/>
      <c r="AR154" s="436"/>
      <c r="AS154" s="436"/>
      <c r="AT154" s="436"/>
      <c r="AU154" s="436"/>
      <c r="AV154" s="436"/>
      <c r="AW154" s="436"/>
      <c r="AX154" s="436"/>
      <c r="AY154" s="436"/>
      <c r="AZ154" s="436"/>
      <c r="BA154" s="436"/>
      <c r="BB154" s="436"/>
    </row>
    <row r="155" spans="1:54" s="396" customFormat="1" ht="11.25">
      <c r="A155" s="397" t="s">
        <v>353</v>
      </c>
      <c r="B155" s="429">
        <f>SUMIF('Clasificación 09.20'!D:D,'CA EF'!A155,'Clasificación 09.20'!G:G)</f>
        <v>811495260</v>
      </c>
      <c r="C155" s="399">
        <v>0</v>
      </c>
      <c r="D155" s="399">
        <v>0</v>
      </c>
      <c r="E155" s="446">
        <v>0</v>
      </c>
      <c r="F155" s="463">
        <f t="shared" si="11"/>
        <v>-811495260</v>
      </c>
      <c r="G155" s="447">
        <v>0</v>
      </c>
      <c r="H155" s="447">
        <v>0</v>
      </c>
      <c r="I155" s="447">
        <v>0</v>
      </c>
      <c r="J155" s="447">
        <v>0</v>
      </c>
      <c r="K155" s="447">
        <v>0</v>
      </c>
      <c r="L155" s="447">
        <v>0</v>
      </c>
      <c r="M155" s="447"/>
      <c r="N155" s="447">
        <v>0</v>
      </c>
      <c r="O155" s="447">
        <v>0</v>
      </c>
      <c r="P155" s="447">
        <v>0</v>
      </c>
      <c r="Q155" s="447">
        <v>0</v>
      </c>
      <c r="R155" s="447">
        <v>0</v>
      </c>
      <c r="S155" s="447"/>
      <c r="T155" s="447"/>
      <c r="U155" s="447"/>
      <c r="V155" s="447">
        <v>0</v>
      </c>
      <c r="W155" s="447">
        <v>0</v>
      </c>
      <c r="X155" s="447">
        <v>0</v>
      </c>
      <c r="Y155" s="447">
        <v>0</v>
      </c>
      <c r="Z155" s="447">
        <f>-F155</f>
        <v>811495260</v>
      </c>
      <c r="AA155" s="653">
        <f t="shared" si="13"/>
        <v>0</v>
      </c>
      <c r="AB155" s="398"/>
      <c r="AC155" s="398"/>
      <c r="AD155" s="398"/>
      <c r="AE155" s="398"/>
      <c r="AF155" s="398"/>
      <c r="AG155" s="398"/>
      <c r="AH155" s="398"/>
      <c r="AI155" s="398"/>
      <c r="AJ155" s="398"/>
      <c r="AK155" s="398"/>
      <c r="AL155" s="398"/>
      <c r="AM155" s="398"/>
      <c r="AN155" s="398"/>
      <c r="AO155" s="395"/>
      <c r="AP155" s="395"/>
      <c r="AQ155" s="395"/>
      <c r="AR155" s="395"/>
      <c r="AS155" s="395"/>
      <c r="AT155" s="395"/>
      <c r="AU155" s="395"/>
      <c r="AV155" s="395"/>
      <c r="AW155" s="395"/>
      <c r="AX155" s="395"/>
      <c r="AY155" s="395"/>
      <c r="AZ155" s="395"/>
      <c r="BA155" s="395"/>
      <c r="BB155" s="395"/>
    </row>
    <row r="156" spans="1:54" s="396" customFormat="1" ht="11.25">
      <c r="A156" s="397" t="s">
        <v>525</v>
      </c>
      <c r="B156" s="429">
        <f>SUMIF('Clasificación 09.20'!D:D,'CA EF'!A156,'Clasificación 09.20'!G:G)</f>
        <v>861891</v>
      </c>
      <c r="C156" s="399">
        <v>0</v>
      </c>
      <c r="D156" s="399">
        <v>0</v>
      </c>
      <c r="E156" s="446">
        <v>0</v>
      </c>
      <c r="F156" s="463">
        <f t="shared" si="11"/>
        <v>-861891</v>
      </c>
      <c r="G156" s="447">
        <v>0</v>
      </c>
      <c r="H156" s="447">
        <v>0</v>
      </c>
      <c r="I156" s="447">
        <v>0</v>
      </c>
      <c r="J156" s="447">
        <v>0</v>
      </c>
      <c r="K156" s="447">
        <v>0</v>
      </c>
      <c r="L156" s="447">
        <v>0</v>
      </c>
      <c r="M156" s="447"/>
      <c r="N156" s="447">
        <v>0</v>
      </c>
      <c r="O156" s="447">
        <v>0</v>
      </c>
      <c r="P156" s="447">
        <v>0</v>
      </c>
      <c r="Q156" s="447">
        <v>0</v>
      </c>
      <c r="R156" s="447">
        <v>0</v>
      </c>
      <c r="S156" s="447"/>
      <c r="T156" s="447">
        <f>-F156</f>
        <v>861891</v>
      </c>
      <c r="U156" s="447"/>
      <c r="V156" s="447">
        <v>0</v>
      </c>
      <c r="W156" s="447">
        <v>0</v>
      </c>
      <c r="X156" s="447">
        <v>0</v>
      </c>
      <c r="Y156" s="447">
        <v>0</v>
      </c>
      <c r="Z156" s="447">
        <v>0</v>
      </c>
      <c r="AA156" s="653">
        <f t="shared" si="13"/>
        <v>0</v>
      </c>
      <c r="AB156" s="398"/>
      <c r="AC156" s="398"/>
      <c r="AD156" s="398"/>
      <c r="AE156" s="398"/>
      <c r="AF156" s="398"/>
      <c r="AG156" s="398"/>
      <c r="AH156" s="398"/>
      <c r="AI156" s="398"/>
      <c r="AJ156" s="398"/>
      <c r="AK156" s="398"/>
      <c r="AL156" s="398"/>
      <c r="AM156" s="398"/>
      <c r="AN156" s="398"/>
      <c r="AO156" s="395"/>
      <c r="AP156" s="395"/>
      <c r="AQ156" s="395"/>
      <c r="AR156" s="395"/>
      <c r="AS156" s="395"/>
      <c r="AT156" s="395"/>
      <c r="AU156" s="395"/>
      <c r="AV156" s="395"/>
      <c r="AW156" s="395"/>
      <c r="AX156" s="395"/>
      <c r="AY156" s="395"/>
      <c r="AZ156" s="395"/>
      <c r="BA156" s="395"/>
      <c r="BB156" s="395"/>
    </row>
    <row r="157" spans="1:54" s="437" customFormat="1" ht="11.25">
      <c r="A157" s="84" t="s">
        <v>526</v>
      </c>
      <c r="B157" s="434">
        <f>SUMIF('Clasificación 09.20'!D:D,'CA EF'!A157,'Clasificación 09.20'!G:G)</f>
        <v>0</v>
      </c>
      <c r="C157" s="399">
        <v>0</v>
      </c>
      <c r="D157" s="399">
        <v>0</v>
      </c>
      <c r="E157" s="446">
        <v>0</v>
      </c>
      <c r="F157" s="463">
        <f t="shared" si="11"/>
        <v>0</v>
      </c>
      <c r="G157" s="447">
        <v>0</v>
      </c>
      <c r="H157" s="447">
        <v>0</v>
      </c>
      <c r="I157" s="447">
        <v>0</v>
      </c>
      <c r="J157" s="447">
        <v>0</v>
      </c>
      <c r="K157" s="447">
        <v>0</v>
      </c>
      <c r="L157" s="447">
        <v>0</v>
      </c>
      <c r="M157" s="447"/>
      <c r="N157" s="447">
        <v>0</v>
      </c>
      <c r="O157" s="447">
        <v>0</v>
      </c>
      <c r="P157" s="447">
        <v>0</v>
      </c>
      <c r="Q157" s="447">
        <v>0</v>
      </c>
      <c r="R157" s="447">
        <v>0</v>
      </c>
      <c r="S157" s="447"/>
      <c r="T157" s="447"/>
      <c r="U157" s="447"/>
      <c r="V157" s="447">
        <v>0</v>
      </c>
      <c r="W157" s="447">
        <v>0</v>
      </c>
      <c r="X157" s="447">
        <v>0</v>
      </c>
      <c r="Y157" s="447">
        <v>0</v>
      </c>
      <c r="Z157" s="447">
        <v>0</v>
      </c>
      <c r="AA157" s="653">
        <f t="shared" si="13"/>
        <v>0</v>
      </c>
      <c r="AB157" s="435"/>
      <c r="AC157" s="435"/>
      <c r="AD157" s="435"/>
      <c r="AE157" s="435"/>
      <c r="AF157" s="435"/>
      <c r="AG157" s="435"/>
      <c r="AH157" s="435"/>
      <c r="AI157" s="435"/>
      <c r="AJ157" s="435"/>
      <c r="AK157" s="435"/>
      <c r="AL157" s="435"/>
      <c r="AM157" s="435"/>
      <c r="AN157" s="435"/>
      <c r="AO157" s="436"/>
      <c r="AP157" s="436"/>
      <c r="AQ157" s="436"/>
      <c r="AR157" s="436"/>
      <c r="AS157" s="436"/>
      <c r="AT157" s="436"/>
      <c r="AU157" s="436"/>
      <c r="AV157" s="436"/>
      <c r="AW157" s="436"/>
      <c r="AX157" s="436"/>
      <c r="AY157" s="436"/>
      <c r="AZ157" s="436"/>
      <c r="BA157" s="436"/>
      <c r="BB157" s="436"/>
    </row>
    <row r="158" spans="1:54" s="844" customFormat="1" ht="11.25">
      <c r="A158" s="845" t="s">
        <v>1369</v>
      </c>
      <c r="B158" s="429">
        <f>+'BG 30.09.2020'!$C$153</f>
        <v>3190335</v>
      </c>
      <c r="C158" s="399">
        <v>3190335</v>
      </c>
      <c r="D158" s="399">
        <v>0</v>
      </c>
      <c r="E158" s="446">
        <v>0</v>
      </c>
      <c r="F158" s="463">
        <f t="shared" ref="F158" si="14">-B158+C158-D158</f>
        <v>0</v>
      </c>
      <c r="G158" s="447">
        <f>-F158</f>
        <v>0</v>
      </c>
      <c r="H158" s="447">
        <v>0</v>
      </c>
      <c r="I158" s="447">
        <v>0</v>
      </c>
      <c r="J158" s="447">
        <v>0</v>
      </c>
      <c r="K158" s="447">
        <v>0</v>
      </c>
      <c r="L158" s="447">
        <v>0</v>
      </c>
      <c r="M158" s="447"/>
      <c r="N158" s="447">
        <v>0</v>
      </c>
      <c r="O158" s="447">
        <v>0</v>
      </c>
      <c r="P158" s="447">
        <v>0</v>
      </c>
      <c r="Q158" s="447">
        <v>0</v>
      </c>
      <c r="R158" s="447">
        <v>0</v>
      </c>
      <c r="S158" s="447"/>
      <c r="T158" s="447"/>
      <c r="U158" s="447"/>
      <c r="V158" s="447">
        <v>0</v>
      </c>
      <c r="W158" s="447">
        <v>0</v>
      </c>
      <c r="X158" s="447">
        <v>0</v>
      </c>
      <c r="Y158" s="447">
        <v>0</v>
      </c>
      <c r="Z158" s="447">
        <v>0</v>
      </c>
      <c r="AA158" s="653">
        <f t="shared" ref="AA158" si="15">SUM(F158:Z158)</f>
        <v>0</v>
      </c>
      <c r="AB158" s="846"/>
      <c r="AC158" s="846"/>
      <c r="AD158" s="846"/>
      <c r="AE158" s="846"/>
      <c r="AF158" s="846"/>
      <c r="AG158" s="846"/>
      <c r="AH158" s="846"/>
      <c r="AI158" s="846"/>
      <c r="AJ158" s="846"/>
      <c r="AK158" s="846"/>
      <c r="AL158" s="846"/>
      <c r="AM158" s="846"/>
      <c r="AN158" s="846"/>
      <c r="AO158" s="843"/>
      <c r="AP158" s="843"/>
      <c r="AQ158" s="843"/>
      <c r="AR158" s="843"/>
      <c r="AS158" s="843"/>
      <c r="AT158" s="843"/>
      <c r="AU158" s="843"/>
      <c r="AV158" s="843"/>
      <c r="AW158" s="843"/>
      <c r="AX158" s="843"/>
      <c r="AY158" s="843"/>
      <c r="AZ158" s="843"/>
      <c r="BA158" s="843"/>
      <c r="BB158" s="843"/>
    </row>
    <row r="159" spans="1:54" s="396" customFormat="1" ht="11.25">
      <c r="A159" s="397" t="s">
        <v>358</v>
      </c>
      <c r="B159" s="429">
        <f>SUMIF('Clasificación 09.20'!D:D,'CA EF'!A159,'Clasificación 09.20'!G:G)</f>
        <v>963852</v>
      </c>
      <c r="C159" s="399">
        <v>0</v>
      </c>
      <c r="D159" s="399">
        <v>0</v>
      </c>
      <c r="E159" s="446">
        <v>0</v>
      </c>
      <c r="F159" s="463">
        <f t="shared" si="11"/>
        <v>-963852</v>
      </c>
      <c r="G159" s="447">
        <f>-F159</f>
        <v>963852</v>
      </c>
      <c r="H159" s="447">
        <v>0</v>
      </c>
      <c r="I159" s="447">
        <v>0</v>
      </c>
      <c r="J159" s="447">
        <v>0</v>
      </c>
      <c r="K159" s="447">
        <v>0</v>
      </c>
      <c r="L159" s="447">
        <v>0</v>
      </c>
      <c r="M159" s="447"/>
      <c r="N159" s="447">
        <v>0</v>
      </c>
      <c r="O159" s="447">
        <v>0</v>
      </c>
      <c r="P159" s="447">
        <v>0</v>
      </c>
      <c r="Q159" s="447">
        <v>0</v>
      </c>
      <c r="R159" s="447">
        <v>0</v>
      </c>
      <c r="S159" s="447"/>
      <c r="T159" s="447"/>
      <c r="U159" s="447"/>
      <c r="V159" s="447">
        <v>0</v>
      </c>
      <c r="W159" s="447">
        <v>0</v>
      </c>
      <c r="X159" s="447">
        <v>0</v>
      </c>
      <c r="Y159" s="447">
        <v>0</v>
      </c>
      <c r="Z159" s="447">
        <v>0</v>
      </c>
      <c r="AA159" s="653">
        <f t="shared" si="13"/>
        <v>0</v>
      </c>
      <c r="AB159" s="398"/>
      <c r="AC159" s="398"/>
      <c r="AD159" s="398"/>
      <c r="AE159" s="398"/>
      <c r="AF159" s="398"/>
      <c r="AG159" s="398"/>
      <c r="AH159" s="398"/>
      <c r="AI159" s="398"/>
      <c r="AJ159" s="398"/>
      <c r="AK159" s="398"/>
      <c r="AL159" s="398"/>
      <c r="AM159" s="398"/>
      <c r="AN159" s="398"/>
      <c r="AO159" s="395"/>
      <c r="AP159" s="395"/>
      <c r="AQ159" s="395"/>
      <c r="AR159" s="395"/>
      <c r="AS159" s="395"/>
      <c r="AT159" s="395"/>
      <c r="AU159" s="395"/>
      <c r="AV159" s="395"/>
      <c r="AW159" s="395"/>
      <c r="AX159" s="395"/>
      <c r="AY159" s="395"/>
      <c r="AZ159" s="395"/>
      <c r="BA159" s="395"/>
      <c r="BB159" s="395"/>
    </row>
    <row r="160" spans="1:54" s="421" customFormat="1" ht="11.25">
      <c r="A160" s="423" t="s">
        <v>701</v>
      </c>
      <c r="B160" s="422">
        <f>SUM(B136:B159)</f>
        <v>7534539838</v>
      </c>
      <c r="C160" s="417"/>
      <c r="D160" s="417"/>
      <c r="E160" s="418"/>
      <c r="F160" s="464">
        <v>0</v>
      </c>
      <c r="G160" s="416"/>
      <c r="H160" s="416"/>
      <c r="I160" s="416"/>
      <c r="J160" s="416"/>
      <c r="K160" s="416"/>
      <c r="L160" s="416"/>
      <c r="M160" s="416"/>
      <c r="N160" s="416"/>
      <c r="O160" s="416"/>
      <c r="P160" s="416"/>
      <c r="Q160" s="416"/>
      <c r="R160" s="416"/>
      <c r="S160" s="416"/>
      <c r="T160" s="416"/>
      <c r="U160" s="416"/>
      <c r="V160" s="416"/>
      <c r="W160" s="416"/>
      <c r="X160" s="416"/>
      <c r="Y160" s="416"/>
      <c r="Z160" s="416"/>
      <c r="AA160" s="653">
        <f t="shared" si="13"/>
        <v>0</v>
      </c>
      <c r="AB160" s="419"/>
      <c r="AC160" s="419"/>
      <c r="AD160" s="419"/>
      <c r="AE160" s="419"/>
      <c r="AF160" s="419"/>
      <c r="AG160" s="419"/>
      <c r="AH160" s="419"/>
      <c r="AI160" s="419"/>
      <c r="AJ160" s="419"/>
      <c r="AK160" s="419"/>
      <c r="AL160" s="419"/>
      <c r="AM160" s="419"/>
      <c r="AN160" s="419"/>
      <c r="AO160" s="420"/>
      <c r="AP160" s="420"/>
      <c r="AQ160" s="420"/>
      <c r="AR160" s="420"/>
      <c r="AS160" s="420"/>
      <c r="AT160" s="420"/>
      <c r="AU160" s="420"/>
      <c r="AV160" s="420"/>
      <c r="AW160" s="420"/>
      <c r="AX160" s="420"/>
      <c r="AY160" s="420"/>
      <c r="AZ160" s="420"/>
      <c r="BA160" s="420"/>
      <c r="BB160" s="420"/>
    </row>
    <row r="161" spans="1:54" s="437" customFormat="1" ht="11.25">
      <c r="A161" s="84" t="s">
        <v>359</v>
      </c>
      <c r="B161" s="434">
        <f>SUMIF('Clasificación 09.20'!D:D,'CA EF'!A161,'Clasificación 09.20'!G:G)</f>
        <v>0</v>
      </c>
      <c r="C161" s="399">
        <v>0</v>
      </c>
      <c r="D161" s="399">
        <v>0</v>
      </c>
      <c r="E161" s="440">
        <v>0</v>
      </c>
      <c r="F161" s="463">
        <f>+B161+C161-D161</f>
        <v>0</v>
      </c>
      <c r="G161" s="446">
        <v>0</v>
      </c>
      <c r="H161" s="446">
        <v>0</v>
      </c>
      <c r="I161" s="446">
        <v>0</v>
      </c>
      <c r="J161" s="446">
        <v>0</v>
      </c>
      <c r="K161" s="446">
        <v>0</v>
      </c>
      <c r="L161" s="446">
        <v>0</v>
      </c>
      <c r="M161" s="446"/>
      <c r="N161" s="446">
        <v>0</v>
      </c>
      <c r="O161" s="446">
        <v>0</v>
      </c>
      <c r="P161" s="446">
        <v>0</v>
      </c>
      <c r="Q161" s="446">
        <v>0</v>
      </c>
      <c r="R161" s="446">
        <v>0</v>
      </c>
      <c r="S161" s="446"/>
      <c r="T161" s="446"/>
      <c r="U161" s="446"/>
      <c r="V161" s="446">
        <v>0</v>
      </c>
      <c r="W161" s="446">
        <v>0</v>
      </c>
      <c r="X161" s="446">
        <v>0</v>
      </c>
      <c r="Y161" s="446">
        <v>0</v>
      </c>
      <c r="Z161" s="446">
        <v>0</v>
      </c>
      <c r="AA161" s="653">
        <f t="shared" si="13"/>
        <v>0</v>
      </c>
      <c r="AB161" s="435"/>
      <c r="AC161" s="435"/>
      <c r="AD161" s="435"/>
      <c r="AE161" s="435"/>
      <c r="AF161" s="435"/>
      <c r="AG161" s="435"/>
      <c r="AH161" s="435"/>
      <c r="AI161" s="435"/>
      <c r="AJ161" s="435"/>
      <c r="AK161" s="435"/>
      <c r="AL161" s="435"/>
      <c r="AM161" s="435"/>
      <c r="AN161" s="435"/>
      <c r="AO161" s="436"/>
      <c r="AP161" s="436"/>
      <c r="AQ161" s="436"/>
      <c r="AR161" s="436"/>
      <c r="AS161" s="436"/>
      <c r="AT161" s="436"/>
      <c r="AU161" s="436"/>
      <c r="AV161" s="436"/>
      <c r="AW161" s="436"/>
      <c r="AX161" s="436"/>
      <c r="AY161" s="436"/>
      <c r="AZ161" s="436"/>
      <c r="BA161" s="436"/>
      <c r="BB161" s="436"/>
    </row>
    <row r="162" spans="1:54" s="437" customFormat="1" ht="11.25">
      <c r="A162" s="84" t="s">
        <v>360</v>
      </c>
      <c r="B162" s="434">
        <f>SUMIF('Clasificación 09.20'!D:D,'CA EF'!A162,'Clasificación 09.20'!G:G)</f>
        <v>0</v>
      </c>
      <c r="C162" s="399">
        <v>0</v>
      </c>
      <c r="D162" s="399">
        <v>0</v>
      </c>
      <c r="E162" s="440">
        <v>0</v>
      </c>
      <c r="F162" s="463">
        <f t="shared" ref="F162:F223" si="16">+B162+C162-D162</f>
        <v>0</v>
      </c>
      <c r="G162" s="446">
        <v>0</v>
      </c>
      <c r="H162" s="446">
        <v>0</v>
      </c>
      <c r="I162" s="446">
        <v>0</v>
      </c>
      <c r="J162" s="446">
        <v>0</v>
      </c>
      <c r="K162" s="446">
        <v>0</v>
      </c>
      <c r="L162" s="446">
        <v>0</v>
      </c>
      <c r="M162" s="446"/>
      <c r="N162" s="446">
        <v>0</v>
      </c>
      <c r="O162" s="446">
        <v>0</v>
      </c>
      <c r="P162" s="446">
        <v>0</v>
      </c>
      <c r="Q162" s="446">
        <v>0</v>
      </c>
      <c r="R162" s="446">
        <v>0</v>
      </c>
      <c r="S162" s="446"/>
      <c r="T162" s="446"/>
      <c r="U162" s="446"/>
      <c r="V162" s="446">
        <v>0</v>
      </c>
      <c r="W162" s="446">
        <v>0</v>
      </c>
      <c r="X162" s="446">
        <v>0</v>
      </c>
      <c r="Y162" s="446">
        <v>0</v>
      </c>
      <c r="Z162" s="446">
        <v>0</v>
      </c>
      <c r="AA162" s="653">
        <f t="shared" si="13"/>
        <v>0</v>
      </c>
      <c r="AB162" s="435"/>
      <c r="AC162" s="435"/>
      <c r="AD162" s="435"/>
      <c r="AE162" s="435"/>
      <c r="AF162" s="435"/>
      <c r="AG162" s="435"/>
      <c r="AH162" s="435"/>
      <c r="AI162" s="435"/>
      <c r="AJ162" s="435"/>
      <c r="AK162" s="435"/>
      <c r="AL162" s="435"/>
      <c r="AM162" s="435"/>
      <c r="AN162" s="435"/>
      <c r="AO162" s="436"/>
      <c r="AP162" s="436"/>
      <c r="AQ162" s="436"/>
      <c r="AR162" s="436"/>
      <c r="AS162" s="436"/>
      <c r="AT162" s="436"/>
      <c r="AU162" s="436"/>
      <c r="AV162" s="436"/>
      <c r="AW162" s="436"/>
      <c r="AX162" s="436"/>
      <c r="AY162" s="436"/>
      <c r="AZ162" s="436"/>
      <c r="BA162" s="436"/>
      <c r="BB162" s="436"/>
    </row>
    <row r="163" spans="1:54" s="437" customFormat="1" ht="11.25">
      <c r="A163" s="84" t="s">
        <v>527</v>
      </c>
      <c r="B163" s="434">
        <f>SUMIF('Clasificación 09.20'!D:D,'CA EF'!A163,'Clasificación 09.20'!G:G)</f>
        <v>0</v>
      </c>
      <c r="C163" s="399">
        <v>0</v>
      </c>
      <c r="D163" s="399">
        <v>0</v>
      </c>
      <c r="E163" s="440">
        <v>0</v>
      </c>
      <c r="F163" s="463">
        <f t="shared" si="16"/>
        <v>0</v>
      </c>
      <c r="G163" s="446">
        <v>0</v>
      </c>
      <c r="H163" s="446">
        <v>0</v>
      </c>
      <c r="I163" s="446">
        <v>0</v>
      </c>
      <c r="J163" s="446">
        <v>0</v>
      </c>
      <c r="K163" s="446">
        <v>0</v>
      </c>
      <c r="L163" s="446">
        <v>0</v>
      </c>
      <c r="M163" s="446"/>
      <c r="N163" s="446">
        <v>0</v>
      </c>
      <c r="O163" s="446">
        <v>0</v>
      </c>
      <c r="P163" s="446">
        <v>0</v>
      </c>
      <c r="Q163" s="446">
        <v>0</v>
      </c>
      <c r="R163" s="446">
        <v>0</v>
      </c>
      <c r="S163" s="446"/>
      <c r="T163" s="446"/>
      <c r="U163" s="446"/>
      <c r="V163" s="446">
        <v>0</v>
      </c>
      <c r="W163" s="446">
        <v>0</v>
      </c>
      <c r="X163" s="446">
        <v>0</v>
      </c>
      <c r="Y163" s="446">
        <v>0</v>
      </c>
      <c r="Z163" s="446">
        <v>0</v>
      </c>
      <c r="AA163" s="653">
        <f t="shared" si="13"/>
        <v>0</v>
      </c>
      <c r="AB163" s="435"/>
      <c r="AC163" s="435"/>
      <c r="AD163" s="435"/>
      <c r="AE163" s="435"/>
      <c r="AF163" s="435"/>
      <c r="AG163" s="435"/>
      <c r="AH163" s="435"/>
      <c r="AI163" s="435"/>
      <c r="AJ163" s="435"/>
      <c r="AK163" s="435"/>
      <c r="AL163" s="435"/>
      <c r="AM163" s="435"/>
      <c r="AN163" s="435"/>
      <c r="AO163" s="436"/>
      <c r="AP163" s="436"/>
      <c r="AQ163" s="436"/>
      <c r="AR163" s="436"/>
      <c r="AS163" s="436"/>
      <c r="AT163" s="436"/>
      <c r="AU163" s="436"/>
      <c r="AV163" s="436"/>
      <c r="AW163" s="436"/>
      <c r="AX163" s="436"/>
      <c r="AY163" s="436"/>
      <c r="AZ163" s="436"/>
      <c r="BA163" s="436"/>
      <c r="BB163" s="436"/>
    </row>
    <row r="164" spans="1:54" s="396" customFormat="1" ht="11.25">
      <c r="A164" s="397" t="s">
        <v>528</v>
      </c>
      <c r="B164" s="429">
        <f>SUMIF('Clasificación 09.20'!D:D,'CA EF'!A164,'Clasificación 09.20'!G:G)</f>
        <v>56638828</v>
      </c>
      <c r="C164" s="399">
        <v>0</v>
      </c>
      <c r="D164" s="399">
        <v>0</v>
      </c>
      <c r="E164" s="440">
        <v>0</v>
      </c>
      <c r="F164" s="463">
        <f t="shared" si="16"/>
        <v>56638828</v>
      </c>
      <c r="G164" s="446">
        <v>0</v>
      </c>
      <c r="H164" s="446">
        <v>0</v>
      </c>
      <c r="I164" s="446">
        <f>-F164</f>
        <v>-56638828</v>
      </c>
      <c r="J164" s="446">
        <v>0</v>
      </c>
      <c r="K164" s="446">
        <v>0</v>
      </c>
      <c r="L164" s="446">
        <v>0</v>
      </c>
      <c r="M164" s="446"/>
      <c r="N164" s="446">
        <v>0</v>
      </c>
      <c r="O164" s="446">
        <v>0</v>
      </c>
      <c r="P164" s="446">
        <v>0</v>
      </c>
      <c r="Q164" s="446">
        <v>0</v>
      </c>
      <c r="R164" s="446">
        <v>0</v>
      </c>
      <c r="S164" s="446"/>
      <c r="T164" s="446"/>
      <c r="U164" s="446"/>
      <c r="V164" s="446">
        <v>0</v>
      </c>
      <c r="W164" s="446">
        <v>0</v>
      </c>
      <c r="X164" s="446">
        <v>0</v>
      </c>
      <c r="Y164" s="446">
        <v>0</v>
      </c>
      <c r="Z164" s="446">
        <v>0</v>
      </c>
      <c r="AA164" s="653">
        <f t="shared" si="13"/>
        <v>0</v>
      </c>
      <c r="AB164" s="398"/>
      <c r="AC164" s="398"/>
      <c r="AD164" s="398"/>
      <c r="AE164" s="398"/>
      <c r="AF164" s="398"/>
      <c r="AG164" s="398"/>
      <c r="AH164" s="398"/>
      <c r="AI164" s="398"/>
      <c r="AJ164" s="398"/>
      <c r="AK164" s="398"/>
      <c r="AL164" s="398"/>
      <c r="AM164" s="398"/>
      <c r="AN164" s="398"/>
      <c r="AO164" s="395"/>
      <c r="AP164" s="395"/>
      <c r="AQ164" s="395"/>
      <c r="AR164" s="395"/>
      <c r="AS164" s="395"/>
      <c r="AT164" s="395"/>
      <c r="AU164" s="395"/>
      <c r="AV164" s="395"/>
      <c r="AW164" s="395"/>
      <c r="AX164" s="395"/>
      <c r="AY164" s="395"/>
      <c r="AZ164" s="395"/>
      <c r="BA164" s="395"/>
      <c r="BB164" s="395"/>
    </row>
    <row r="165" spans="1:54" s="396" customFormat="1" ht="11.25">
      <c r="A165" s="397" t="s">
        <v>386</v>
      </c>
      <c r="B165" s="429">
        <f>SUMIF('Clasificación 09.20'!D:D,'CA EF'!A165,'Clasificación 09.20'!G:G)</f>
        <v>128496445</v>
      </c>
      <c r="C165" s="399">
        <v>0</v>
      </c>
      <c r="D165" s="399">
        <v>0</v>
      </c>
      <c r="E165" s="440">
        <v>0</v>
      </c>
      <c r="F165" s="463">
        <f t="shared" si="16"/>
        <v>128496445</v>
      </c>
      <c r="G165" s="446">
        <v>0</v>
      </c>
      <c r="H165" s="446">
        <v>0</v>
      </c>
      <c r="I165" s="446">
        <f>-F165</f>
        <v>-128496445</v>
      </c>
      <c r="J165" s="446">
        <v>0</v>
      </c>
      <c r="K165" s="446">
        <v>0</v>
      </c>
      <c r="L165" s="446">
        <v>0</v>
      </c>
      <c r="M165" s="446"/>
      <c r="N165" s="446">
        <v>0</v>
      </c>
      <c r="O165" s="446">
        <v>0</v>
      </c>
      <c r="P165" s="446">
        <v>0</v>
      </c>
      <c r="Q165" s="446">
        <v>0</v>
      </c>
      <c r="R165" s="446">
        <v>0</v>
      </c>
      <c r="S165" s="446"/>
      <c r="T165" s="446"/>
      <c r="U165" s="446"/>
      <c r="V165" s="446">
        <v>0</v>
      </c>
      <c r="W165" s="446">
        <v>0</v>
      </c>
      <c r="X165" s="446">
        <v>0</v>
      </c>
      <c r="Y165" s="446">
        <v>0</v>
      </c>
      <c r="Z165" s="446">
        <v>0</v>
      </c>
      <c r="AA165" s="653">
        <f t="shared" si="13"/>
        <v>0</v>
      </c>
      <c r="AB165" s="398"/>
      <c r="AC165" s="398"/>
      <c r="AD165" s="398"/>
      <c r="AE165" s="398"/>
      <c r="AF165" s="398"/>
      <c r="AG165" s="398"/>
      <c r="AH165" s="398"/>
      <c r="AI165" s="398"/>
      <c r="AJ165" s="398"/>
      <c r="AK165" s="398"/>
      <c r="AL165" s="398"/>
      <c r="AM165" s="398"/>
      <c r="AN165" s="398"/>
      <c r="AO165" s="395"/>
      <c r="AP165" s="395"/>
      <c r="AQ165" s="395"/>
      <c r="AR165" s="395"/>
      <c r="AS165" s="395"/>
      <c r="AT165" s="395"/>
      <c r="AU165" s="395"/>
      <c r="AV165" s="395"/>
      <c r="AW165" s="395"/>
      <c r="AX165" s="395"/>
      <c r="AY165" s="395"/>
      <c r="AZ165" s="395"/>
      <c r="BA165" s="395"/>
      <c r="BB165" s="395"/>
    </row>
    <row r="166" spans="1:54" s="396" customFormat="1" ht="11.25">
      <c r="A166" s="397" t="s">
        <v>529</v>
      </c>
      <c r="B166" s="429">
        <f>SUMIF('Clasificación 09.20'!D:D,'CA EF'!A166,'Clasificación 09.20'!G:G)</f>
        <v>39288422</v>
      </c>
      <c r="C166" s="399">
        <v>0</v>
      </c>
      <c r="D166" s="399">
        <v>0</v>
      </c>
      <c r="E166" s="440">
        <v>0</v>
      </c>
      <c r="F166" s="463">
        <f t="shared" si="16"/>
        <v>39288422</v>
      </c>
      <c r="G166" s="446">
        <v>0</v>
      </c>
      <c r="H166" s="446">
        <v>0</v>
      </c>
      <c r="I166" s="446">
        <f>-F166</f>
        <v>-39288422</v>
      </c>
      <c r="J166" s="446">
        <v>0</v>
      </c>
      <c r="K166" s="446">
        <v>0</v>
      </c>
      <c r="L166" s="446">
        <v>0</v>
      </c>
      <c r="M166" s="446"/>
      <c r="N166" s="446">
        <v>0</v>
      </c>
      <c r="O166" s="446">
        <v>0</v>
      </c>
      <c r="P166" s="446">
        <v>0</v>
      </c>
      <c r="Q166" s="446">
        <v>0</v>
      </c>
      <c r="R166" s="446">
        <v>0</v>
      </c>
      <c r="S166" s="446"/>
      <c r="T166" s="446"/>
      <c r="U166" s="446"/>
      <c r="V166" s="446">
        <v>0</v>
      </c>
      <c r="W166" s="446">
        <v>0</v>
      </c>
      <c r="X166" s="446">
        <v>0</v>
      </c>
      <c r="Y166" s="446">
        <v>0</v>
      </c>
      <c r="Z166" s="446">
        <v>0</v>
      </c>
      <c r="AA166" s="653">
        <f t="shared" si="13"/>
        <v>0</v>
      </c>
      <c r="AB166" s="398"/>
      <c r="AC166" s="398"/>
      <c r="AD166" s="398"/>
      <c r="AE166" s="398"/>
      <c r="AF166" s="398"/>
      <c r="AG166" s="398"/>
      <c r="AH166" s="398"/>
      <c r="AI166" s="398"/>
      <c r="AJ166" s="398"/>
      <c r="AK166" s="398"/>
      <c r="AL166" s="398"/>
      <c r="AM166" s="398"/>
      <c r="AN166" s="398"/>
      <c r="AO166" s="395"/>
      <c r="AP166" s="395"/>
      <c r="AQ166" s="395"/>
      <c r="AR166" s="395"/>
      <c r="AS166" s="395"/>
      <c r="AT166" s="395"/>
      <c r="AU166" s="395"/>
      <c r="AV166" s="395"/>
      <c r="AW166" s="395"/>
      <c r="AX166" s="395"/>
      <c r="AY166" s="395"/>
      <c r="AZ166" s="395"/>
      <c r="BA166" s="395"/>
      <c r="BB166" s="395"/>
    </row>
    <row r="167" spans="1:54" s="396" customFormat="1" ht="11.25">
      <c r="A167" s="397" t="s">
        <v>530</v>
      </c>
      <c r="B167" s="429">
        <f>SUMIF('Clasificación 09.20'!D:D,'CA EF'!A167,'Clasificación 09.20'!G:G)</f>
        <v>810994237</v>
      </c>
      <c r="C167" s="399">
        <v>0</v>
      </c>
      <c r="D167" s="399">
        <v>0</v>
      </c>
      <c r="E167" s="440">
        <v>0</v>
      </c>
      <c r="F167" s="463">
        <f t="shared" si="16"/>
        <v>810994237</v>
      </c>
      <c r="G167" s="446">
        <v>0</v>
      </c>
      <c r="H167" s="446">
        <v>0</v>
      </c>
      <c r="I167" s="446">
        <v>0</v>
      </c>
      <c r="J167" s="446">
        <v>0</v>
      </c>
      <c r="K167" s="446">
        <v>0</v>
      </c>
      <c r="L167" s="446">
        <v>0</v>
      </c>
      <c r="M167" s="446"/>
      <c r="N167" s="446">
        <v>0</v>
      </c>
      <c r="P167" s="446">
        <v>0</v>
      </c>
      <c r="Q167" s="446">
        <v>0</v>
      </c>
      <c r="R167" s="446">
        <v>0</v>
      </c>
      <c r="S167" s="446">
        <f>-F167</f>
        <v>-810994237</v>
      </c>
      <c r="T167" s="446"/>
      <c r="U167" s="446"/>
      <c r="V167" s="446">
        <v>0</v>
      </c>
      <c r="W167" s="446">
        <v>0</v>
      </c>
      <c r="X167" s="446">
        <v>0</v>
      </c>
      <c r="Y167" s="446">
        <v>0</v>
      </c>
      <c r="Z167" s="446">
        <v>0</v>
      </c>
      <c r="AA167" s="653">
        <f t="shared" si="13"/>
        <v>0</v>
      </c>
      <c r="AB167" s="398"/>
      <c r="AC167" s="398"/>
      <c r="AD167" s="398"/>
      <c r="AE167" s="398"/>
      <c r="AF167" s="398"/>
      <c r="AG167" s="398"/>
      <c r="AH167" s="398"/>
      <c r="AI167" s="398"/>
      <c r="AJ167" s="398"/>
      <c r="AK167" s="398"/>
      <c r="AL167" s="398"/>
      <c r="AM167" s="398"/>
      <c r="AN167" s="398"/>
      <c r="AO167" s="395"/>
      <c r="AP167" s="395"/>
      <c r="AQ167" s="395"/>
      <c r="AR167" s="395"/>
      <c r="AS167" s="395"/>
      <c r="AT167" s="395"/>
      <c r="AU167" s="395"/>
      <c r="AV167" s="395"/>
      <c r="AW167" s="395"/>
      <c r="AX167" s="395"/>
      <c r="AY167" s="395"/>
      <c r="AZ167" s="395"/>
      <c r="BA167" s="395"/>
      <c r="BB167" s="395"/>
    </row>
    <row r="168" spans="1:54" s="396" customFormat="1" ht="11.25">
      <c r="A168" s="397" t="s">
        <v>387</v>
      </c>
      <c r="B168" s="429">
        <f>SUMIF('Clasificación 09.20'!D:D,'CA EF'!A168,'Clasificación 09.20'!G:G)</f>
        <v>157750825</v>
      </c>
      <c r="C168" s="399">
        <v>0</v>
      </c>
      <c r="D168" s="399">
        <v>0</v>
      </c>
      <c r="E168" s="440">
        <v>0</v>
      </c>
      <c r="F168" s="463">
        <f t="shared" si="16"/>
        <v>157750825</v>
      </c>
      <c r="G168" s="446">
        <f>-F168</f>
        <v>-157750825</v>
      </c>
      <c r="H168" s="446">
        <v>0</v>
      </c>
      <c r="I168" s="446">
        <v>0</v>
      </c>
      <c r="J168" s="446">
        <v>0</v>
      </c>
      <c r="K168" s="446">
        <v>0</v>
      </c>
      <c r="L168" s="446">
        <v>0</v>
      </c>
      <c r="M168" s="446"/>
      <c r="N168" s="446">
        <v>0</v>
      </c>
      <c r="O168" s="446">
        <v>0</v>
      </c>
      <c r="P168" s="446">
        <v>0</v>
      </c>
      <c r="Q168" s="446">
        <v>0</v>
      </c>
      <c r="R168" s="446">
        <v>0</v>
      </c>
      <c r="S168" s="446">
        <v>0</v>
      </c>
      <c r="T168" s="446"/>
      <c r="U168" s="446"/>
      <c r="V168" s="446">
        <v>0</v>
      </c>
      <c r="W168" s="446">
        <v>0</v>
      </c>
      <c r="X168" s="446">
        <v>0</v>
      </c>
      <c r="Y168" s="446">
        <v>0</v>
      </c>
      <c r="Z168" s="446">
        <v>0</v>
      </c>
      <c r="AA168" s="653">
        <f t="shared" si="13"/>
        <v>0</v>
      </c>
      <c r="AB168" s="398"/>
      <c r="AC168" s="398"/>
      <c r="AD168" s="398"/>
      <c r="AE168" s="398"/>
      <c r="AF168" s="398"/>
      <c r="AG168" s="398"/>
      <c r="AH168" s="398"/>
      <c r="AI168" s="398"/>
      <c r="AJ168" s="398"/>
      <c r="AK168" s="398"/>
      <c r="AL168" s="398"/>
      <c r="AM168" s="398"/>
      <c r="AN168" s="398"/>
      <c r="AO168" s="395"/>
      <c r="AP168" s="395"/>
      <c r="AQ168" s="395"/>
      <c r="AR168" s="395"/>
      <c r="AS168" s="395"/>
      <c r="AT168" s="395"/>
      <c r="AU168" s="395"/>
      <c r="AV168" s="395"/>
      <c r="AW168" s="395"/>
      <c r="AX168" s="395"/>
      <c r="AY168" s="395"/>
      <c r="AZ168" s="395"/>
      <c r="BA168" s="395"/>
      <c r="BB168" s="395"/>
    </row>
    <row r="169" spans="1:54" s="396" customFormat="1" ht="11.25">
      <c r="A169" s="397" t="s">
        <v>531</v>
      </c>
      <c r="B169" s="429">
        <f>SUMIF('Clasificación 09.20'!D:D,'CA EF'!A169,'Clasificación 09.20'!G:G)</f>
        <v>2530200</v>
      </c>
      <c r="C169" s="399">
        <v>0</v>
      </c>
      <c r="D169" s="399">
        <v>0</v>
      </c>
      <c r="E169" s="440">
        <v>0</v>
      </c>
      <c r="F169" s="463">
        <f t="shared" si="16"/>
        <v>2530200</v>
      </c>
      <c r="G169" s="446">
        <v>0</v>
      </c>
      <c r="H169" s="446">
        <v>0</v>
      </c>
      <c r="I169" s="446">
        <f>-F169</f>
        <v>-2530200</v>
      </c>
      <c r="J169" s="446">
        <v>0</v>
      </c>
      <c r="K169" s="446">
        <v>0</v>
      </c>
      <c r="L169" s="446">
        <v>0</v>
      </c>
      <c r="M169" s="446"/>
      <c r="N169" s="446">
        <v>0</v>
      </c>
      <c r="O169" s="446">
        <v>0</v>
      </c>
      <c r="P169" s="446">
        <v>0</v>
      </c>
      <c r="Q169" s="446">
        <v>0</v>
      </c>
      <c r="R169" s="446">
        <v>0</v>
      </c>
      <c r="S169" s="446"/>
      <c r="T169" s="446"/>
      <c r="U169" s="446"/>
      <c r="V169" s="446">
        <v>0</v>
      </c>
      <c r="W169" s="446">
        <v>0</v>
      </c>
      <c r="X169" s="446">
        <v>0</v>
      </c>
      <c r="Y169" s="446">
        <v>0</v>
      </c>
      <c r="Z169" s="446">
        <v>0</v>
      </c>
      <c r="AA169" s="653">
        <f t="shared" si="13"/>
        <v>0</v>
      </c>
      <c r="AB169" s="398"/>
      <c r="AC169" s="398"/>
      <c r="AD169" s="398"/>
      <c r="AE169" s="398"/>
      <c r="AF169" s="398"/>
      <c r="AG169" s="398"/>
      <c r="AH169" s="398"/>
      <c r="AI169" s="398"/>
      <c r="AJ169" s="398"/>
      <c r="AK169" s="398"/>
      <c r="AL169" s="398"/>
      <c r="AM169" s="398"/>
      <c r="AN169" s="398"/>
      <c r="AO169" s="395"/>
      <c r="AP169" s="395"/>
      <c r="AQ169" s="395"/>
      <c r="AR169" s="395"/>
      <c r="AS169" s="395"/>
      <c r="AT169" s="395"/>
      <c r="AU169" s="395"/>
      <c r="AV169" s="395"/>
      <c r="AW169" s="395"/>
      <c r="AX169" s="395"/>
      <c r="AY169" s="395"/>
      <c r="AZ169" s="395"/>
      <c r="BA169" s="395"/>
      <c r="BB169" s="395"/>
    </row>
    <row r="170" spans="1:54" s="396" customFormat="1" ht="11.25">
      <c r="A170" s="397" t="s">
        <v>578</v>
      </c>
      <c r="B170" s="429">
        <f>SUMIF('Clasificación 09.20'!D:D,'CA EF'!A170,'Clasificación 09.20'!G:G)</f>
        <v>7618424</v>
      </c>
      <c r="C170" s="399">
        <v>0</v>
      </c>
      <c r="D170" s="399">
        <v>0</v>
      </c>
      <c r="E170" s="440">
        <v>0</v>
      </c>
      <c r="F170" s="463">
        <f t="shared" si="16"/>
        <v>7618424</v>
      </c>
      <c r="G170" s="446">
        <v>0</v>
      </c>
      <c r="H170" s="446">
        <v>0</v>
      </c>
      <c r="I170" s="446">
        <f>-F170</f>
        <v>-7618424</v>
      </c>
      <c r="J170" s="446">
        <v>0</v>
      </c>
      <c r="K170" s="446">
        <v>0</v>
      </c>
      <c r="L170" s="446">
        <v>0</v>
      </c>
      <c r="M170" s="446"/>
      <c r="N170" s="446">
        <v>0</v>
      </c>
      <c r="O170" s="446">
        <v>0</v>
      </c>
      <c r="P170" s="446">
        <v>0</v>
      </c>
      <c r="Q170" s="446">
        <v>0</v>
      </c>
      <c r="R170" s="446">
        <v>0</v>
      </c>
      <c r="S170" s="446"/>
      <c r="T170" s="446"/>
      <c r="U170" s="446"/>
      <c r="V170" s="446">
        <v>0</v>
      </c>
      <c r="W170" s="446">
        <v>0</v>
      </c>
      <c r="X170" s="446">
        <v>0</v>
      </c>
      <c r="Y170" s="446">
        <v>0</v>
      </c>
      <c r="Z170" s="446">
        <v>0</v>
      </c>
      <c r="AA170" s="653">
        <f t="shared" si="13"/>
        <v>0</v>
      </c>
      <c r="AB170" s="398"/>
      <c r="AC170" s="398"/>
      <c r="AD170" s="398"/>
      <c r="AE170" s="398"/>
      <c r="AF170" s="398"/>
      <c r="AG170" s="398"/>
      <c r="AH170" s="398"/>
      <c r="AI170" s="398"/>
      <c r="AJ170" s="398"/>
      <c r="AK170" s="398"/>
      <c r="AL170" s="398"/>
      <c r="AM170" s="398"/>
      <c r="AN170" s="398"/>
      <c r="AO170" s="395"/>
      <c r="AP170" s="395"/>
      <c r="AQ170" s="395"/>
      <c r="AR170" s="395"/>
      <c r="AS170" s="395"/>
      <c r="AT170" s="395"/>
      <c r="AU170" s="395"/>
      <c r="AV170" s="395"/>
      <c r="AW170" s="395"/>
      <c r="AX170" s="395"/>
      <c r="AY170" s="395"/>
      <c r="AZ170" s="395"/>
      <c r="BA170" s="395"/>
      <c r="BB170" s="395"/>
    </row>
    <row r="171" spans="1:54" s="396" customFormat="1" ht="11.25">
      <c r="A171" s="397" t="s">
        <v>734</v>
      </c>
      <c r="B171" s="429">
        <f>SUMIF('Clasificación 09.20'!D:D,'CA EF'!A171,'Clasificación 09.20'!G:G)</f>
        <v>69245572</v>
      </c>
      <c r="C171" s="399">
        <v>0</v>
      </c>
      <c r="D171" s="399">
        <v>0</v>
      </c>
      <c r="E171" s="440">
        <v>0</v>
      </c>
      <c r="F171" s="463">
        <f t="shared" si="16"/>
        <v>69245572</v>
      </c>
      <c r="G171" s="446">
        <v>0</v>
      </c>
      <c r="H171" s="446">
        <v>0</v>
      </c>
      <c r="I171" s="446">
        <f>-F171</f>
        <v>-69245572</v>
      </c>
      <c r="J171" s="446">
        <v>0</v>
      </c>
      <c r="K171" s="446">
        <v>0</v>
      </c>
      <c r="L171" s="446">
        <v>0</v>
      </c>
      <c r="M171" s="446"/>
      <c r="N171" s="446">
        <v>0</v>
      </c>
      <c r="O171" s="446">
        <v>0</v>
      </c>
      <c r="P171" s="446">
        <v>0</v>
      </c>
      <c r="Q171" s="446">
        <v>0</v>
      </c>
      <c r="R171" s="446">
        <v>0</v>
      </c>
      <c r="S171" s="446"/>
      <c r="T171" s="446"/>
      <c r="U171" s="446"/>
      <c r="V171" s="446">
        <v>0</v>
      </c>
      <c r="W171" s="446">
        <v>0</v>
      </c>
      <c r="X171" s="446">
        <v>0</v>
      </c>
      <c r="Y171" s="446">
        <v>0</v>
      </c>
      <c r="Z171" s="446">
        <v>0</v>
      </c>
      <c r="AA171" s="653">
        <f t="shared" si="13"/>
        <v>0</v>
      </c>
      <c r="AB171" s="398"/>
      <c r="AC171" s="398"/>
      <c r="AD171" s="398"/>
      <c r="AE171" s="398"/>
      <c r="AF171" s="398"/>
      <c r="AG171" s="398"/>
      <c r="AH171" s="398"/>
      <c r="AI171" s="398"/>
      <c r="AJ171" s="398"/>
      <c r="AK171" s="398"/>
      <c r="AL171" s="398"/>
      <c r="AM171" s="398"/>
      <c r="AN171" s="398"/>
      <c r="AO171" s="395"/>
      <c r="AP171" s="395"/>
      <c r="AQ171" s="395"/>
      <c r="AR171" s="395"/>
      <c r="AS171" s="395"/>
      <c r="AT171" s="395"/>
      <c r="AU171" s="395"/>
      <c r="AV171" s="395"/>
      <c r="AW171" s="395"/>
      <c r="AX171" s="395"/>
      <c r="AY171" s="395"/>
      <c r="AZ171" s="395"/>
      <c r="BA171" s="395"/>
      <c r="BB171" s="395"/>
    </row>
    <row r="172" spans="1:54" s="437" customFormat="1" ht="11.25">
      <c r="A172" s="84" t="s">
        <v>532</v>
      </c>
      <c r="B172" s="434">
        <f>SUMIF('Clasificación 09.20'!D:D,'CA EF'!A172,'Clasificación 09.20'!G:G)</f>
        <v>0</v>
      </c>
      <c r="C172" s="399">
        <v>0</v>
      </c>
      <c r="D172" s="399">
        <v>0</v>
      </c>
      <c r="E172" s="440">
        <v>0</v>
      </c>
      <c r="F172" s="463">
        <f t="shared" si="16"/>
        <v>0</v>
      </c>
      <c r="G172" s="446">
        <v>0</v>
      </c>
      <c r="H172" s="446">
        <v>0</v>
      </c>
      <c r="I172" s="446">
        <v>0</v>
      </c>
      <c r="J172" s="446">
        <v>0</v>
      </c>
      <c r="K172" s="446">
        <v>0</v>
      </c>
      <c r="L172" s="446">
        <v>0</v>
      </c>
      <c r="M172" s="446"/>
      <c r="N172" s="446">
        <v>0</v>
      </c>
      <c r="O172" s="446">
        <v>0</v>
      </c>
      <c r="P172" s="446">
        <v>0</v>
      </c>
      <c r="Q172" s="446">
        <v>0</v>
      </c>
      <c r="R172" s="446">
        <v>0</v>
      </c>
      <c r="S172" s="446"/>
      <c r="T172" s="446"/>
      <c r="U172" s="446"/>
      <c r="V172" s="446">
        <v>0</v>
      </c>
      <c r="W172" s="446">
        <v>0</v>
      </c>
      <c r="X172" s="446">
        <v>0</v>
      </c>
      <c r="Y172" s="446">
        <v>0</v>
      </c>
      <c r="Z172" s="446">
        <v>0</v>
      </c>
      <c r="AA172" s="653">
        <f t="shared" si="13"/>
        <v>0</v>
      </c>
      <c r="AB172" s="435"/>
      <c r="AC172" s="435"/>
      <c r="AD172" s="435"/>
      <c r="AE172" s="435"/>
      <c r="AF172" s="435"/>
      <c r="AG172" s="435"/>
      <c r="AH172" s="435"/>
      <c r="AI172" s="435"/>
      <c r="AJ172" s="435"/>
      <c r="AK172" s="435"/>
      <c r="AL172" s="435"/>
      <c r="AM172" s="435"/>
      <c r="AN172" s="435"/>
      <c r="AO172" s="436"/>
      <c r="AP172" s="436"/>
      <c r="AQ172" s="436"/>
      <c r="AR172" s="436"/>
      <c r="AS172" s="436"/>
      <c r="AT172" s="436"/>
      <c r="AU172" s="436"/>
      <c r="AV172" s="436"/>
      <c r="AW172" s="436"/>
      <c r="AX172" s="436"/>
      <c r="AY172" s="436"/>
      <c r="AZ172" s="436"/>
      <c r="BA172" s="436"/>
      <c r="BB172" s="436"/>
    </row>
    <row r="173" spans="1:54" s="396" customFormat="1" ht="11.25">
      <c r="A173" s="397" t="s">
        <v>369</v>
      </c>
      <c r="B173" s="429">
        <f>SUMIF('Clasificación 09.20'!D:D,'CA EF'!A173,'Clasificación 09.20'!G:G)</f>
        <v>54000000</v>
      </c>
      <c r="C173" s="399">
        <v>0</v>
      </c>
      <c r="D173" s="399">
        <v>0</v>
      </c>
      <c r="E173" s="440">
        <v>0</v>
      </c>
      <c r="F173" s="463">
        <f t="shared" si="16"/>
        <v>54000000</v>
      </c>
      <c r="G173" s="446">
        <v>0</v>
      </c>
      <c r="H173" s="446">
        <v>0</v>
      </c>
      <c r="I173" s="446">
        <f>-F173</f>
        <v>-54000000</v>
      </c>
      <c r="J173" s="446">
        <v>0</v>
      </c>
      <c r="K173" s="446">
        <v>0</v>
      </c>
      <c r="L173" s="446">
        <v>0</v>
      </c>
      <c r="M173" s="446"/>
      <c r="N173" s="446">
        <v>0</v>
      </c>
      <c r="O173" s="446">
        <v>0</v>
      </c>
      <c r="P173" s="446">
        <v>0</v>
      </c>
      <c r="Q173" s="446">
        <v>0</v>
      </c>
      <c r="R173" s="446">
        <v>0</v>
      </c>
      <c r="S173" s="446"/>
      <c r="T173" s="446"/>
      <c r="U173" s="446"/>
      <c r="V173" s="446">
        <v>0</v>
      </c>
      <c r="W173" s="446">
        <v>0</v>
      </c>
      <c r="X173" s="446">
        <v>0</v>
      </c>
      <c r="Y173" s="446">
        <v>0</v>
      </c>
      <c r="Z173" s="446">
        <v>0</v>
      </c>
      <c r="AA173" s="653">
        <f t="shared" si="13"/>
        <v>0</v>
      </c>
      <c r="AB173" s="398"/>
      <c r="AC173" s="398"/>
      <c r="AD173" s="398"/>
      <c r="AE173" s="398"/>
      <c r="AF173" s="398"/>
      <c r="AG173" s="398"/>
      <c r="AH173" s="398"/>
      <c r="AI173" s="398"/>
      <c r="AJ173" s="398"/>
      <c r="AK173" s="398"/>
      <c r="AL173" s="398"/>
      <c r="AM173" s="398"/>
      <c r="AN173" s="398"/>
      <c r="AO173" s="395"/>
      <c r="AP173" s="395"/>
      <c r="AQ173" s="395"/>
      <c r="AR173" s="395"/>
      <c r="AS173" s="395"/>
      <c r="AT173" s="395"/>
      <c r="AU173" s="395"/>
      <c r="AV173" s="395"/>
      <c r="AW173" s="395"/>
      <c r="AX173" s="395"/>
      <c r="AY173" s="395"/>
      <c r="AZ173" s="395"/>
      <c r="BA173" s="395"/>
      <c r="BB173" s="395"/>
    </row>
    <row r="174" spans="1:54" s="396" customFormat="1" ht="11.25">
      <c r="A174" s="397" t="s">
        <v>533</v>
      </c>
      <c r="B174" s="429">
        <f>SUMIF('Clasificación 09.20'!D:D,'CA EF'!A174,'Clasificación 09.20'!G:G)</f>
        <v>1440002</v>
      </c>
      <c r="C174" s="399">
        <v>0</v>
      </c>
      <c r="D174" s="399">
        <v>0</v>
      </c>
      <c r="E174" s="440">
        <v>0</v>
      </c>
      <c r="F174" s="463">
        <f t="shared" si="16"/>
        <v>1440002</v>
      </c>
      <c r="G174" s="446">
        <v>0</v>
      </c>
      <c r="H174" s="446">
        <v>0</v>
      </c>
      <c r="I174" s="446">
        <f>-F174</f>
        <v>-1440002</v>
      </c>
      <c r="J174" s="446">
        <v>0</v>
      </c>
      <c r="K174" s="446">
        <v>0</v>
      </c>
      <c r="L174" s="446">
        <v>0</v>
      </c>
      <c r="M174" s="446"/>
      <c r="N174" s="446">
        <v>0</v>
      </c>
      <c r="O174" s="446">
        <v>0</v>
      </c>
      <c r="P174" s="446">
        <v>0</v>
      </c>
      <c r="Q174" s="446">
        <v>0</v>
      </c>
      <c r="R174" s="446">
        <v>0</v>
      </c>
      <c r="S174" s="446"/>
      <c r="T174" s="446"/>
      <c r="U174" s="446"/>
      <c r="V174" s="446">
        <v>0</v>
      </c>
      <c r="W174" s="446">
        <v>0</v>
      </c>
      <c r="X174" s="446">
        <v>0</v>
      </c>
      <c r="Y174" s="446">
        <v>0</v>
      </c>
      <c r="Z174" s="446">
        <v>0</v>
      </c>
      <c r="AA174" s="653">
        <f t="shared" si="13"/>
        <v>0</v>
      </c>
      <c r="AB174" s="398"/>
      <c r="AC174" s="398"/>
      <c r="AD174" s="398"/>
      <c r="AE174" s="398"/>
      <c r="AF174" s="398"/>
      <c r="AG174" s="398"/>
      <c r="AH174" s="398"/>
      <c r="AI174" s="398"/>
      <c r="AJ174" s="398"/>
      <c r="AK174" s="398"/>
      <c r="AL174" s="398"/>
      <c r="AM174" s="398"/>
      <c r="AN174" s="398"/>
      <c r="AO174" s="395"/>
      <c r="AP174" s="395"/>
      <c r="AQ174" s="395"/>
      <c r="AR174" s="395"/>
      <c r="AS174" s="395"/>
      <c r="AT174" s="395"/>
      <c r="AU174" s="395"/>
      <c r="AV174" s="395"/>
      <c r="AW174" s="395"/>
      <c r="AX174" s="395"/>
      <c r="AY174" s="395"/>
      <c r="AZ174" s="395"/>
      <c r="BA174" s="395"/>
      <c r="BB174" s="395"/>
    </row>
    <row r="175" spans="1:54" s="396" customFormat="1" ht="11.25">
      <c r="A175" s="397" t="s">
        <v>534</v>
      </c>
      <c r="B175" s="429">
        <f>SUMIF('Clasificación 09.20'!D:D,'CA EF'!A175,'Clasificación 09.20'!G:G)</f>
        <v>13060000</v>
      </c>
      <c r="C175" s="399">
        <v>0</v>
      </c>
      <c r="D175" s="399">
        <v>0</v>
      </c>
      <c r="E175" s="440">
        <v>0</v>
      </c>
      <c r="F175" s="463">
        <f t="shared" si="16"/>
        <v>13060000</v>
      </c>
      <c r="G175" s="446">
        <v>0</v>
      </c>
      <c r="H175" s="446">
        <v>0</v>
      </c>
      <c r="I175" s="446">
        <f>-F175</f>
        <v>-13060000</v>
      </c>
      <c r="J175" s="446">
        <v>0</v>
      </c>
      <c r="K175" s="446">
        <v>0</v>
      </c>
      <c r="L175" s="446">
        <v>0</v>
      </c>
      <c r="M175" s="446"/>
      <c r="N175" s="446">
        <v>0</v>
      </c>
      <c r="O175" s="446">
        <v>0</v>
      </c>
      <c r="P175" s="446">
        <v>0</v>
      </c>
      <c r="Q175" s="446">
        <v>0</v>
      </c>
      <c r="R175" s="446">
        <v>0</v>
      </c>
      <c r="S175" s="446"/>
      <c r="T175" s="446"/>
      <c r="U175" s="446"/>
      <c r="V175" s="446">
        <v>0</v>
      </c>
      <c r="W175" s="446">
        <v>0</v>
      </c>
      <c r="X175" s="446">
        <v>0</v>
      </c>
      <c r="Y175" s="446">
        <v>0</v>
      </c>
      <c r="Z175" s="446">
        <v>0</v>
      </c>
      <c r="AA175" s="653">
        <f t="shared" si="13"/>
        <v>0</v>
      </c>
      <c r="AB175" s="398"/>
      <c r="AC175" s="398"/>
      <c r="AD175" s="398"/>
      <c r="AE175" s="398"/>
      <c r="AF175" s="398"/>
      <c r="AG175" s="398"/>
      <c r="AH175" s="398"/>
      <c r="AI175" s="398"/>
      <c r="AJ175" s="398"/>
      <c r="AK175" s="398"/>
      <c r="AL175" s="398"/>
      <c r="AM175" s="398"/>
      <c r="AN175" s="398"/>
      <c r="AO175" s="395"/>
      <c r="AP175" s="395"/>
      <c r="AQ175" s="395"/>
      <c r="AR175" s="395"/>
      <c r="AS175" s="395"/>
      <c r="AT175" s="395"/>
      <c r="AU175" s="395"/>
      <c r="AV175" s="395"/>
      <c r="AW175" s="395"/>
      <c r="AX175" s="395"/>
      <c r="AY175" s="395"/>
      <c r="AZ175" s="395"/>
      <c r="BA175" s="395"/>
      <c r="BB175" s="395"/>
    </row>
    <row r="176" spans="1:54" s="396" customFormat="1" ht="11.25">
      <c r="A176" s="397" t="s">
        <v>535</v>
      </c>
      <c r="B176" s="429">
        <f>SUMIF('Clasificación 09.20'!D:D,'CA EF'!A176,'Clasificación 09.20'!G:G)</f>
        <v>175000000</v>
      </c>
      <c r="C176" s="399">
        <v>0</v>
      </c>
      <c r="D176" s="399">
        <v>0</v>
      </c>
      <c r="E176" s="440">
        <v>0</v>
      </c>
      <c r="F176" s="463">
        <f t="shared" si="16"/>
        <v>175000000</v>
      </c>
      <c r="G176" s="446">
        <v>0</v>
      </c>
      <c r="H176" s="446">
        <v>0</v>
      </c>
      <c r="I176" s="446">
        <f>-F176</f>
        <v>-175000000</v>
      </c>
      <c r="J176" s="446">
        <v>0</v>
      </c>
      <c r="K176" s="446">
        <v>0</v>
      </c>
      <c r="L176" s="446">
        <v>0</v>
      </c>
      <c r="M176" s="446"/>
      <c r="N176" s="446">
        <v>0</v>
      </c>
      <c r="O176" s="446">
        <v>0</v>
      </c>
      <c r="P176" s="446">
        <v>0</v>
      </c>
      <c r="Q176" s="446">
        <v>0</v>
      </c>
      <c r="R176" s="446">
        <v>0</v>
      </c>
      <c r="S176" s="446"/>
      <c r="T176" s="446"/>
      <c r="U176" s="446"/>
      <c r="V176" s="446">
        <v>0</v>
      </c>
      <c r="W176" s="446">
        <v>0</v>
      </c>
      <c r="X176" s="446">
        <v>0</v>
      </c>
      <c r="Y176" s="446">
        <v>0</v>
      </c>
      <c r="Z176" s="446">
        <v>0</v>
      </c>
      <c r="AA176" s="653">
        <f t="shared" si="13"/>
        <v>0</v>
      </c>
      <c r="AB176" s="398"/>
      <c r="AC176" s="398"/>
      <c r="AD176" s="398"/>
      <c r="AE176" s="398"/>
      <c r="AF176" s="398"/>
      <c r="AG176" s="398"/>
      <c r="AH176" s="398"/>
      <c r="AI176" s="398"/>
      <c r="AJ176" s="398"/>
      <c r="AK176" s="398"/>
      <c r="AL176" s="398"/>
      <c r="AM176" s="398"/>
      <c r="AN176" s="398"/>
      <c r="AO176" s="395"/>
      <c r="AP176" s="395"/>
      <c r="AQ176" s="395"/>
      <c r="AR176" s="395"/>
      <c r="AS176" s="395"/>
      <c r="AT176" s="395"/>
      <c r="AU176" s="395"/>
      <c r="AV176" s="395"/>
      <c r="AW176" s="395"/>
      <c r="AX176" s="395"/>
      <c r="AY176" s="395"/>
      <c r="AZ176" s="395"/>
      <c r="BA176" s="395"/>
      <c r="BB176" s="395"/>
    </row>
    <row r="177" spans="1:54" s="437" customFormat="1" ht="11.25">
      <c r="A177" s="84" t="s">
        <v>15</v>
      </c>
      <c r="B177" s="434">
        <f>SUMIF('Clasificación 09.20'!D:D,'CA EF'!A177,'Clasificación 09.20'!G:G)</f>
        <v>0</v>
      </c>
      <c r="C177" s="399">
        <v>0</v>
      </c>
      <c r="D177" s="399">
        <v>0</v>
      </c>
      <c r="E177" s="440">
        <v>0</v>
      </c>
      <c r="F177" s="463">
        <f t="shared" si="16"/>
        <v>0</v>
      </c>
      <c r="G177" s="446">
        <v>0</v>
      </c>
      <c r="H177" s="446">
        <v>0</v>
      </c>
      <c r="I177" s="446">
        <v>0</v>
      </c>
      <c r="J177" s="446">
        <v>0</v>
      </c>
      <c r="K177" s="446">
        <v>0</v>
      </c>
      <c r="L177" s="446">
        <v>0</v>
      </c>
      <c r="M177" s="446"/>
      <c r="N177" s="446">
        <v>0</v>
      </c>
      <c r="O177" s="446">
        <v>0</v>
      </c>
      <c r="P177" s="446">
        <v>0</v>
      </c>
      <c r="Q177" s="446">
        <v>0</v>
      </c>
      <c r="R177" s="446">
        <v>0</v>
      </c>
      <c r="S177" s="446"/>
      <c r="T177" s="446"/>
      <c r="U177" s="446"/>
      <c r="V177" s="446">
        <v>0</v>
      </c>
      <c r="W177" s="446">
        <v>0</v>
      </c>
      <c r="X177" s="446">
        <v>0</v>
      </c>
      <c r="Y177" s="446">
        <v>0</v>
      </c>
      <c r="Z177" s="446">
        <v>0</v>
      </c>
      <c r="AA177" s="653">
        <f t="shared" si="13"/>
        <v>0</v>
      </c>
      <c r="AB177" s="435"/>
      <c r="AC177" s="435"/>
      <c r="AD177" s="435"/>
      <c r="AE177" s="435"/>
      <c r="AF177" s="435"/>
      <c r="AG177" s="435"/>
      <c r="AH177" s="435"/>
      <c r="AI177" s="435"/>
      <c r="AJ177" s="435"/>
      <c r="AK177" s="435"/>
      <c r="AL177" s="435"/>
      <c r="AM177" s="435"/>
      <c r="AN177" s="435"/>
      <c r="AO177" s="436"/>
      <c r="AP177" s="436"/>
      <c r="AQ177" s="436"/>
      <c r="AR177" s="436"/>
      <c r="AS177" s="436"/>
      <c r="AT177" s="436"/>
      <c r="AU177" s="436"/>
      <c r="AV177" s="436"/>
      <c r="AW177" s="436"/>
      <c r="AX177" s="436"/>
      <c r="AY177" s="436"/>
      <c r="AZ177" s="436"/>
      <c r="BA177" s="436"/>
      <c r="BB177" s="436"/>
    </row>
    <row r="178" spans="1:54" s="437" customFormat="1" ht="11.25">
      <c r="A178" s="84" t="s">
        <v>536</v>
      </c>
      <c r="B178" s="434">
        <f>SUMIF('Clasificación 09.20'!D:D,'CA EF'!A178,'Clasificación 09.20'!G:G)</f>
        <v>0</v>
      </c>
      <c r="C178" s="399">
        <v>0</v>
      </c>
      <c r="D178" s="399">
        <v>0</v>
      </c>
      <c r="E178" s="440">
        <v>0</v>
      </c>
      <c r="F178" s="463">
        <f t="shared" si="16"/>
        <v>0</v>
      </c>
      <c r="G178" s="446">
        <v>0</v>
      </c>
      <c r="H178" s="446">
        <v>0</v>
      </c>
      <c r="I178" s="446">
        <v>0</v>
      </c>
      <c r="J178" s="446">
        <v>0</v>
      </c>
      <c r="K178" s="446">
        <v>0</v>
      </c>
      <c r="L178" s="446">
        <v>0</v>
      </c>
      <c r="M178" s="446"/>
      <c r="N178" s="446">
        <v>0</v>
      </c>
      <c r="O178" s="446">
        <v>0</v>
      </c>
      <c r="P178" s="446">
        <v>0</v>
      </c>
      <c r="Q178" s="446">
        <v>0</v>
      </c>
      <c r="R178" s="446">
        <v>0</v>
      </c>
      <c r="S178" s="446"/>
      <c r="T178" s="446"/>
      <c r="U178" s="446"/>
      <c r="V178" s="446">
        <v>0</v>
      </c>
      <c r="W178" s="446">
        <v>0</v>
      </c>
      <c r="X178" s="446">
        <v>0</v>
      </c>
      <c r="Y178" s="446">
        <v>0</v>
      </c>
      <c r="Z178" s="446">
        <v>0</v>
      </c>
      <c r="AA178" s="653">
        <f t="shared" si="13"/>
        <v>0</v>
      </c>
      <c r="AB178" s="435"/>
      <c r="AC178" s="435"/>
      <c r="AD178" s="435"/>
      <c r="AE178" s="435"/>
      <c r="AF178" s="435"/>
      <c r="AG178" s="435"/>
      <c r="AH178" s="435"/>
      <c r="AI178" s="435"/>
      <c r="AJ178" s="435"/>
      <c r="AK178" s="435"/>
      <c r="AL178" s="435"/>
      <c r="AM178" s="435"/>
      <c r="AN178" s="435"/>
      <c r="AO178" s="436"/>
      <c r="AP178" s="436"/>
      <c r="AQ178" s="436"/>
      <c r="AR178" s="436"/>
      <c r="AS178" s="436"/>
      <c r="AT178" s="436"/>
      <c r="AU178" s="436"/>
      <c r="AV178" s="436"/>
      <c r="AW178" s="436"/>
      <c r="AX178" s="436"/>
      <c r="AY178" s="436"/>
      <c r="AZ178" s="436"/>
      <c r="BA178" s="436"/>
      <c r="BB178" s="436"/>
    </row>
    <row r="179" spans="1:54" s="396" customFormat="1" ht="11.25">
      <c r="A179" s="397" t="s">
        <v>361</v>
      </c>
      <c r="B179" s="429">
        <f>SUMIF('Clasificación 09.20'!D:D,'CA EF'!A179,'Clasificación 09.20'!G:G)</f>
        <v>885420000</v>
      </c>
      <c r="C179" s="399">
        <v>0</v>
      </c>
      <c r="D179" s="399">
        <v>0</v>
      </c>
      <c r="E179" s="440">
        <v>0</v>
      </c>
      <c r="F179" s="463">
        <f t="shared" si="16"/>
        <v>885420000</v>
      </c>
      <c r="G179" s="446">
        <v>0</v>
      </c>
      <c r="H179" s="446">
        <f>-F179</f>
        <v>-885420000</v>
      </c>
      <c r="I179" s="446">
        <v>0</v>
      </c>
      <c r="J179" s="446">
        <v>0</v>
      </c>
      <c r="K179" s="446">
        <v>0</v>
      </c>
      <c r="L179" s="446">
        <v>0</v>
      </c>
      <c r="M179" s="446"/>
      <c r="N179" s="446">
        <v>0</v>
      </c>
      <c r="O179" s="446">
        <v>0</v>
      </c>
      <c r="P179" s="446">
        <v>0</v>
      </c>
      <c r="Q179" s="446">
        <v>0</v>
      </c>
      <c r="R179" s="446">
        <v>0</v>
      </c>
      <c r="S179" s="446"/>
      <c r="T179" s="446"/>
      <c r="U179" s="446"/>
      <c r="V179" s="446">
        <v>0</v>
      </c>
      <c r="W179" s="446">
        <v>0</v>
      </c>
      <c r="X179" s="446">
        <v>0</v>
      </c>
      <c r="Y179" s="446">
        <v>0</v>
      </c>
      <c r="Z179" s="446">
        <v>0</v>
      </c>
      <c r="AA179" s="653">
        <f t="shared" si="13"/>
        <v>0</v>
      </c>
      <c r="AB179" s="398"/>
      <c r="AC179" s="398"/>
      <c r="AD179" s="398"/>
      <c r="AE179" s="398"/>
      <c r="AF179" s="398"/>
      <c r="AG179" s="398"/>
      <c r="AH179" s="398"/>
      <c r="AI179" s="398"/>
      <c r="AJ179" s="398"/>
      <c r="AK179" s="398"/>
      <c r="AL179" s="398"/>
      <c r="AM179" s="398"/>
      <c r="AN179" s="398"/>
      <c r="AO179" s="395"/>
      <c r="AP179" s="395"/>
      <c r="AQ179" s="395"/>
      <c r="AR179" s="395"/>
      <c r="AS179" s="395"/>
      <c r="AT179" s="395"/>
      <c r="AU179" s="395"/>
      <c r="AV179" s="395"/>
      <c r="AW179" s="395"/>
      <c r="AX179" s="395"/>
      <c r="AY179" s="395"/>
      <c r="AZ179" s="395"/>
      <c r="BA179" s="395"/>
      <c r="BB179" s="395"/>
    </row>
    <row r="180" spans="1:54" s="396" customFormat="1" ht="11.25">
      <c r="A180" s="397" t="s">
        <v>362</v>
      </c>
      <c r="B180" s="429">
        <f>SUMIF('Clasificación 09.20'!D:D,'CA EF'!A180,'Clasificación 09.20'!G:G)</f>
        <v>140133440</v>
      </c>
      <c r="C180" s="399">
        <v>0</v>
      </c>
      <c r="D180" s="399">
        <v>0</v>
      </c>
      <c r="E180" s="440">
        <v>0</v>
      </c>
      <c r="F180" s="463">
        <f t="shared" si="16"/>
        <v>140133440</v>
      </c>
      <c r="G180" s="446">
        <v>0</v>
      </c>
      <c r="H180" s="446">
        <f t="shared" ref="H180:H182" si="17">-F180</f>
        <v>-140133440</v>
      </c>
      <c r="I180" s="446">
        <v>0</v>
      </c>
      <c r="J180" s="446">
        <v>0</v>
      </c>
      <c r="K180" s="446">
        <v>0</v>
      </c>
      <c r="L180" s="446">
        <v>0</v>
      </c>
      <c r="M180" s="446"/>
      <c r="N180" s="446">
        <v>0</v>
      </c>
      <c r="O180" s="446">
        <v>0</v>
      </c>
      <c r="P180" s="446">
        <v>0</v>
      </c>
      <c r="Q180" s="446">
        <v>0</v>
      </c>
      <c r="R180" s="446">
        <v>0</v>
      </c>
      <c r="S180" s="446"/>
      <c r="T180" s="446"/>
      <c r="U180" s="446"/>
      <c r="V180" s="446">
        <v>0</v>
      </c>
      <c r="W180" s="446">
        <v>0</v>
      </c>
      <c r="X180" s="446">
        <v>0</v>
      </c>
      <c r="Y180" s="446">
        <v>0</v>
      </c>
      <c r="Z180" s="446">
        <v>0</v>
      </c>
      <c r="AA180" s="653">
        <f t="shared" si="13"/>
        <v>0</v>
      </c>
      <c r="AB180" s="398"/>
      <c r="AC180" s="398"/>
      <c r="AD180" s="398"/>
      <c r="AE180" s="398"/>
      <c r="AF180" s="398"/>
      <c r="AG180" s="398"/>
      <c r="AH180" s="398"/>
      <c r="AI180" s="398"/>
      <c r="AJ180" s="398"/>
      <c r="AK180" s="398"/>
      <c r="AL180" s="398"/>
      <c r="AM180" s="398"/>
      <c r="AN180" s="398"/>
      <c r="AO180" s="395"/>
      <c r="AP180" s="395"/>
      <c r="AQ180" s="395"/>
      <c r="AR180" s="395"/>
      <c r="AS180" s="395"/>
      <c r="AT180" s="395"/>
      <c r="AU180" s="395"/>
      <c r="AV180" s="395"/>
      <c r="AW180" s="395"/>
      <c r="AX180" s="395"/>
      <c r="AY180" s="395"/>
      <c r="AZ180" s="395"/>
      <c r="BA180" s="395"/>
      <c r="BB180" s="395"/>
    </row>
    <row r="181" spans="1:54" s="396" customFormat="1" ht="11.25">
      <c r="A181" s="397" t="s">
        <v>363</v>
      </c>
      <c r="B181" s="429">
        <f>SUMIF('Clasificación 09.20'!D:D,'CA EF'!A181,'Clasificación 09.20'!G:G)</f>
        <v>86303064</v>
      </c>
      <c r="C181" s="399">
        <v>0</v>
      </c>
      <c r="D181" s="399">
        <v>0</v>
      </c>
      <c r="E181" s="440">
        <v>0</v>
      </c>
      <c r="F181" s="463">
        <f t="shared" si="16"/>
        <v>86303064</v>
      </c>
      <c r="G181" s="446">
        <v>0</v>
      </c>
      <c r="H181" s="446">
        <f t="shared" si="17"/>
        <v>-86303064</v>
      </c>
      <c r="I181" s="446">
        <v>0</v>
      </c>
      <c r="J181" s="446">
        <v>0</v>
      </c>
      <c r="K181" s="446">
        <v>0</v>
      </c>
      <c r="L181" s="446">
        <v>0</v>
      </c>
      <c r="M181" s="446"/>
      <c r="N181" s="446">
        <v>0</v>
      </c>
      <c r="O181" s="446">
        <v>0</v>
      </c>
      <c r="P181" s="446">
        <v>0</v>
      </c>
      <c r="Q181" s="446">
        <v>0</v>
      </c>
      <c r="R181" s="446">
        <v>0</v>
      </c>
      <c r="S181" s="446"/>
      <c r="T181" s="446"/>
      <c r="U181" s="446"/>
      <c r="V181" s="446">
        <v>0</v>
      </c>
      <c r="W181" s="446">
        <v>0</v>
      </c>
      <c r="X181" s="446">
        <v>0</v>
      </c>
      <c r="Y181" s="446">
        <v>0</v>
      </c>
      <c r="Z181" s="446">
        <v>0</v>
      </c>
      <c r="AA181" s="653">
        <f t="shared" si="13"/>
        <v>0</v>
      </c>
      <c r="AB181" s="398"/>
      <c r="AC181" s="398"/>
      <c r="AD181" s="398"/>
      <c r="AE181" s="398"/>
      <c r="AF181" s="398"/>
      <c r="AG181" s="398"/>
      <c r="AH181" s="398"/>
      <c r="AI181" s="398"/>
      <c r="AJ181" s="398"/>
      <c r="AK181" s="398"/>
      <c r="AL181" s="398"/>
      <c r="AM181" s="398"/>
      <c r="AN181" s="398"/>
      <c r="AO181" s="395"/>
      <c r="AP181" s="395"/>
      <c r="AQ181" s="395"/>
      <c r="AR181" s="395"/>
      <c r="AS181" s="395"/>
      <c r="AT181" s="395"/>
      <c r="AU181" s="395"/>
      <c r="AV181" s="395"/>
      <c r="AW181" s="395"/>
      <c r="AX181" s="395"/>
      <c r="AY181" s="395"/>
      <c r="AZ181" s="395"/>
      <c r="BA181" s="395"/>
      <c r="BB181" s="395"/>
    </row>
    <row r="182" spans="1:54" s="396" customFormat="1" ht="11.25">
      <c r="A182" s="397" t="s">
        <v>364</v>
      </c>
      <c r="B182" s="429">
        <f>SUMIF('Clasificación 09.20'!D:D,'CA EF'!A182,'Clasificación 09.20'!G:G)</f>
        <v>10083333</v>
      </c>
      <c r="C182" s="399">
        <v>0</v>
      </c>
      <c r="D182" s="399">
        <v>0</v>
      </c>
      <c r="E182" s="440">
        <v>0</v>
      </c>
      <c r="F182" s="463">
        <f t="shared" si="16"/>
        <v>10083333</v>
      </c>
      <c r="G182" s="446">
        <v>0</v>
      </c>
      <c r="H182" s="446">
        <f t="shared" si="17"/>
        <v>-10083333</v>
      </c>
      <c r="I182" s="446">
        <v>0</v>
      </c>
      <c r="J182" s="446">
        <v>0</v>
      </c>
      <c r="K182" s="446">
        <v>0</v>
      </c>
      <c r="L182" s="446">
        <v>0</v>
      </c>
      <c r="M182" s="446"/>
      <c r="N182" s="446">
        <v>0</v>
      </c>
      <c r="O182" s="446">
        <v>0</v>
      </c>
      <c r="P182" s="446">
        <v>0</v>
      </c>
      <c r="Q182" s="446">
        <v>0</v>
      </c>
      <c r="R182" s="446">
        <v>0</v>
      </c>
      <c r="S182" s="446"/>
      <c r="T182" s="446"/>
      <c r="U182" s="446"/>
      <c r="V182" s="446">
        <v>0</v>
      </c>
      <c r="W182" s="446">
        <v>0</v>
      </c>
      <c r="X182" s="446">
        <v>0</v>
      </c>
      <c r="Y182" s="446">
        <v>0</v>
      </c>
      <c r="Z182" s="446">
        <v>0</v>
      </c>
      <c r="AA182" s="653">
        <f t="shared" si="13"/>
        <v>0</v>
      </c>
      <c r="AB182" s="398"/>
      <c r="AC182" s="398"/>
      <c r="AD182" s="398"/>
      <c r="AE182" s="398"/>
      <c r="AF182" s="398"/>
      <c r="AG182" s="398"/>
      <c r="AH182" s="398"/>
      <c r="AI182" s="398"/>
      <c r="AJ182" s="398"/>
      <c r="AK182" s="398"/>
      <c r="AL182" s="398"/>
      <c r="AM182" s="398"/>
      <c r="AN182" s="398"/>
      <c r="AO182" s="395"/>
      <c r="AP182" s="395"/>
      <c r="AQ182" s="395"/>
      <c r="AR182" s="395"/>
      <c r="AS182" s="395"/>
      <c r="AT182" s="395"/>
      <c r="AU182" s="395"/>
      <c r="AV182" s="395"/>
      <c r="AW182" s="395"/>
      <c r="AX182" s="395"/>
      <c r="AY182" s="395"/>
      <c r="AZ182" s="395"/>
      <c r="BA182" s="395"/>
      <c r="BB182" s="395"/>
    </row>
    <row r="183" spans="1:54" s="396" customFormat="1" ht="11.25">
      <c r="A183" s="397" t="s">
        <v>650</v>
      </c>
      <c r="B183" s="429">
        <f>SUMIF('Clasificación 09.20'!D:D,'CA EF'!A183,'Clasificación 09.20'!G:G)</f>
        <v>272625400</v>
      </c>
      <c r="C183" s="399">
        <v>0</v>
      </c>
      <c r="D183" s="399">
        <v>0</v>
      </c>
      <c r="E183" s="440">
        <v>0</v>
      </c>
      <c r="F183" s="463">
        <f t="shared" si="16"/>
        <v>272625400</v>
      </c>
      <c r="G183" s="446">
        <v>0</v>
      </c>
      <c r="H183" s="446">
        <v>0</v>
      </c>
      <c r="I183" s="446">
        <f t="shared" ref="I183:I202" si="18">-F183</f>
        <v>-272625400</v>
      </c>
      <c r="J183" s="446">
        <v>0</v>
      </c>
      <c r="K183" s="446">
        <v>0</v>
      </c>
      <c r="L183" s="446">
        <v>0</v>
      </c>
      <c r="M183" s="446"/>
      <c r="N183" s="446">
        <v>0</v>
      </c>
      <c r="O183" s="446">
        <v>0</v>
      </c>
      <c r="P183" s="446">
        <v>0</v>
      </c>
      <c r="Q183" s="446">
        <v>0</v>
      </c>
      <c r="R183" s="446">
        <v>0</v>
      </c>
      <c r="S183" s="446"/>
      <c r="T183" s="446"/>
      <c r="U183" s="446"/>
      <c r="V183" s="446">
        <v>0</v>
      </c>
      <c r="W183" s="446">
        <v>0</v>
      </c>
      <c r="X183" s="446">
        <v>0</v>
      </c>
      <c r="Y183" s="446">
        <v>0</v>
      </c>
      <c r="Z183" s="446">
        <v>0</v>
      </c>
      <c r="AA183" s="653">
        <f t="shared" si="13"/>
        <v>0</v>
      </c>
      <c r="AB183" s="398"/>
      <c r="AC183" s="398"/>
      <c r="AD183" s="398"/>
      <c r="AE183" s="398"/>
      <c r="AF183" s="398"/>
      <c r="AG183" s="398"/>
      <c r="AH183" s="398"/>
      <c r="AI183" s="398"/>
      <c r="AJ183" s="398"/>
      <c r="AK183" s="398"/>
      <c r="AL183" s="398"/>
      <c r="AM183" s="398"/>
      <c r="AN183" s="398"/>
      <c r="AO183" s="395"/>
      <c r="AP183" s="395"/>
      <c r="AQ183" s="395"/>
      <c r="AR183" s="395"/>
      <c r="AS183" s="395"/>
      <c r="AT183" s="395"/>
      <c r="AU183" s="395"/>
      <c r="AV183" s="395"/>
      <c r="AW183" s="395"/>
      <c r="AX183" s="395"/>
      <c r="AY183" s="395"/>
      <c r="AZ183" s="395"/>
      <c r="BA183" s="395"/>
      <c r="BB183" s="395"/>
    </row>
    <row r="184" spans="1:54" s="396" customFormat="1" ht="11.25">
      <c r="A184" s="397" t="s">
        <v>366</v>
      </c>
      <c r="B184" s="429">
        <f>SUMIF('Clasificación 09.20'!D:D,'CA EF'!A184,'Clasificación 09.20'!G:G)</f>
        <v>170880068</v>
      </c>
      <c r="C184" s="399">
        <v>0</v>
      </c>
      <c r="D184" s="399">
        <v>0</v>
      </c>
      <c r="E184" s="440">
        <v>0</v>
      </c>
      <c r="F184" s="463">
        <f t="shared" si="16"/>
        <v>170880068</v>
      </c>
      <c r="G184" s="446">
        <v>0</v>
      </c>
      <c r="H184" s="446">
        <v>0</v>
      </c>
      <c r="I184" s="446">
        <f t="shared" si="18"/>
        <v>-170880068</v>
      </c>
      <c r="J184" s="446">
        <v>0</v>
      </c>
      <c r="K184" s="446">
        <v>0</v>
      </c>
      <c r="L184" s="446">
        <v>0</v>
      </c>
      <c r="M184" s="446"/>
      <c r="N184" s="446">
        <v>0</v>
      </c>
      <c r="O184" s="446">
        <v>0</v>
      </c>
      <c r="P184" s="446">
        <v>0</v>
      </c>
      <c r="Q184" s="446">
        <v>0</v>
      </c>
      <c r="R184" s="446">
        <v>0</v>
      </c>
      <c r="S184" s="446"/>
      <c r="T184" s="446"/>
      <c r="U184" s="446"/>
      <c r="V184" s="446">
        <v>0</v>
      </c>
      <c r="W184" s="446">
        <v>0</v>
      </c>
      <c r="X184" s="446">
        <v>0</v>
      </c>
      <c r="Y184" s="446">
        <v>0</v>
      </c>
      <c r="Z184" s="446">
        <v>0</v>
      </c>
      <c r="AA184" s="653">
        <f t="shared" si="13"/>
        <v>0</v>
      </c>
      <c r="AB184" s="398"/>
      <c r="AC184" s="398"/>
      <c r="AD184" s="398"/>
      <c r="AE184" s="398"/>
      <c r="AF184" s="398"/>
      <c r="AG184" s="398"/>
      <c r="AH184" s="398"/>
      <c r="AI184" s="398"/>
      <c r="AJ184" s="398"/>
      <c r="AK184" s="398"/>
      <c r="AL184" s="398"/>
      <c r="AM184" s="398"/>
      <c r="AN184" s="398"/>
      <c r="AO184" s="395"/>
      <c r="AP184" s="395"/>
      <c r="AQ184" s="395"/>
      <c r="AR184" s="395"/>
      <c r="AS184" s="395"/>
      <c r="AT184" s="395"/>
      <c r="AU184" s="395"/>
      <c r="AV184" s="395"/>
      <c r="AW184" s="395"/>
      <c r="AX184" s="395"/>
      <c r="AY184" s="395"/>
      <c r="AZ184" s="395"/>
      <c r="BA184" s="395"/>
      <c r="BB184" s="395"/>
    </row>
    <row r="185" spans="1:54" s="396" customFormat="1" ht="11.25">
      <c r="A185" s="397" t="s">
        <v>367</v>
      </c>
      <c r="B185" s="429">
        <f>SUMIF('Clasificación 09.20'!D:D,'CA EF'!A185,'Clasificación 09.20'!G:G)</f>
        <v>3476045</v>
      </c>
      <c r="C185" s="399">
        <v>0</v>
      </c>
      <c r="D185" s="399">
        <v>0</v>
      </c>
      <c r="E185" s="440">
        <v>0</v>
      </c>
      <c r="F185" s="463">
        <f t="shared" si="16"/>
        <v>3476045</v>
      </c>
      <c r="G185" s="446">
        <v>0</v>
      </c>
      <c r="H185" s="446">
        <v>0</v>
      </c>
      <c r="I185" s="446">
        <f t="shared" si="18"/>
        <v>-3476045</v>
      </c>
      <c r="J185" s="446">
        <v>0</v>
      </c>
      <c r="K185" s="446">
        <v>0</v>
      </c>
      <c r="L185" s="446">
        <v>0</v>
      </c>
      <c r="M185" s="446"/>
      <c r="N185" s="446">
        <v>0</v>
      </c>
      <c r="O185" s="446">
        <v>0</v>
      </c>
      <c r="P185" s="446">
        <v>0</v>
      </c>
      <c r="Q185" s="446">
        <v>0</v>
      </c>
      <c r="R185" s="446">
        <v>0</v>
      </c>
      <c r="S185" s="446"/>
      <c r="T185" s="446"/>
      <c r="U185" s="446"/>
      <c r="V185" s="446">
        <v>0</v>
      </c>
      <c r="W185" s="446">
        <v>0</v>
      </c>
      <c r="X185" s="446">
        <v>0</v>
      </c>
      <c r="Y185" s="446">
        <v>0</v>
      </c>
      <c r="Z185" s="446">
        <v>0</v>
      </c>
      <c r="AA185" s="653">
        <f t="shared" si="13"/>
        <v>0</v>
      </c>
      <c r="AB185" s="398"/>
      <c r="AC185" s="398"/>
      <c r="AD185" s="398"/>
      <c r="AE185" s="398"/>
      <c r="AF185" s="398"/>
      <c r="AG185" s="398"/>
      <c r="AH185" s="398"/>
      <c r="AI185" s="398"/>
      <c r="AJ185" s="398"/>
      <c r="AK185" s="398"/>
      <c r="AL185" s="398"/>
      <c r="AM185" s="398"/>
      <c r="AN185" s="398"/>
      <c r="AO185" s="395"/>
      <c r="AP185" s="395"/>
      <c r="AQ185" s="395"/>
      <c r="AR185" s="395"/>
      <c r="AS185" s="395"/>
      <c r="AT185" s="395"/>
      <c r="AU185" s="395"/>
      <c r="AV185" s="395"/>
      <c r="AW185" s="395"/>
      <c r="AX185" s="395"/>
      <c r="AY185" s="395"/>
      <c r="AZ185" s="395"/>
      <c r="BA185" s="395"/>
      <c r="BB185" s="395"/>
    </row>
    <row r="186" spans="1:54" s="396" customFormat="1" ht="11.25">
      <c r="A186" s="397" t="s">
        <v>368</v>
      </c>
      <c r="B186" s="429">
        <f>SUMIF('Clasificación 09.20'!D:D,'CA EF'!A186,'Clasificación 09.20'!G:G)</f>
        <v>4000000</v>
      </c>
      <c r="C186" s="399">
        <v>0</v>
      </c>
      <c r="D186" s="399">
        <v>0</v>
      </c>
      <c r="E186" s="440">
        <v>0</v>
      </c>
      <c r="F186" s="463">
        <f t="shared" si="16"/>
        <v>4000000</v>
      </c>
      <c r="G186" s="446">
        <v>0</v>
      </c>
      <c r="H186" s="446">
        <v>0</v>
      </c>
      <c r="I186" s="446">
        <f t="shared" si="18"/>
        <v>-4000000</v>
      </c>
      <c r="J186" s="446">
        <v>0</v>
      </c>
      <c r="K186" s="446">
        <v>0</v>
      </c>
      <c r="L186" s="446">
        <v>0</v>
      </c>
      <c r="M186" s="446"/>
      <c r="N186" s="446">
        <v>0</v>
      </c>
      <c r="O186" s="446">
        <v>0</v>
      </c>
      <c r="P186" s="446">
        <v>0</v>
      </c>
      <c r="Q186" s="446">
        <v>0</v>
      </c>
      <c r="R186" s="446">
        <v>0</v>
      </c>
      <c r="S186" s="446"/>
      <c r="T186" s="446"/>
      <c r="U186" s="446"/>
      <c r="V186" s="446">
        <v>0</v>
      </c>
      <c r="W186" s="446">
        <v>0</v>
      </c>
      <c r="X186" s="446">
        <v>0</v>
      </c>
      <c r="Y186" s="446">
        <v>0</v>
      </c>
      <c r="Z186" s="446">
        <v>0</v>
      </c>
      <c r="AA186" s="653">
        <f t="shared" si="13"/>
        <v>0</v>
      </c>
      <c r="AB186" s="398"/>
      <c r="AC186" s="398"/>
      <c r="AD186" s="398"/>
      <c r="AE186" s="398"/>
      <c r="AF186" s="398"/>
      <c r="AG186" s="398"/>
      <c r="AH186" s="398"/>
      <c r="AI186" s="398"/>
      <c r="AJ186" s="398"/>
      <c r="AK186" s="398"/>
      <c r="AL186" s="398"/>
      <c r="AM186" s="398"/>
      <c r="AN186" s="398"/>
      <c r="AO186" s="395"/>
      <c r="AP186" s="395"/>
      <c r="AQ186" s="395"/>
      <c r="AR186" s="395"/>
      <c r="AS186" s="395"/>
      <c r="AT186" s="395"/>
      <c r="AU186" s="395"/>
      <c r="AV186" s="395"/>
      <c r="AW186" s="395"/>
      <c r="AX186" s="395"/>
      <c r="AY186" s="395"/>
      <c r="AZ186" s="395"/>
      <c r="BA186" s="395"/>
      <c r="BB186" s="395"/>
    </row>
    <row r="187" spans="1:54" s="396" customFormat="1" ht="11.25">
      <c r="A187" s="397" t="s">
        <v>370</v>
      </c>
      <c r="B187" s="429">
        <f>SUMIF('Clasificación 09.20'!D:D,'CA EF'!A187,'Clasificación 09.20'!G:G)</f>
        <v>5527273</v>
      </c>
      <c r="C187" s="399">
        <v>0</v>
      </c>
      <c r="D187" s="399">
        <v>0</v>
      </c>
      <c r="E187" s="440">
        <v>0</v>
      </c>
      <c r="F187" s="463">
        <f t="shared" si="16"/>
        <v>5527273</v>
      </c>
      <c r="G187" s="446">
        <v>0</v>
      </c>
      <c r="H187" s="446">
        <v>0</v>
      </c>
      <c r="I187" s="446">
        <f t="shared" si="18"/>
        <v>-5527273</v>
      </c>
      <c r="J187" s="446">
        <v>0</v>
      </c>
      <c r="K187" s="446">
        <v>0</v>
      </c>
      <c r="L187" s="446">
        <v>0</v>
      </c>
      <c r="M187" s="446"/>
      <c r="N187" s="446">
        <v>0</v>
      </c>
      <c r="O187" s="446">
        <v>0</v>
      </c>
      <c r="P187" s="446">
        <v>0</v>
      </c>
      <c r="Q187" s="446">
        <v>0</v>
      </c>
      <c r="R187" s="446">
        <v>0</v>
      </c>
      <c r="S187" s="446"/>
      <c r="T187" s="446"/>
      <c r="U187" s="446"/>
      <c r="V187" s="446">
        <v>0</v>
      </c>
      <c r="W187" s="446">
        <v>0</v>
      </c>
      <c r="X187" s="446">
        <v>0</v>
      </c>
      <c r="Y187" s="446">
        <v>0</v>
      </c>
      <c r="Z187" s="446">
        <v>0</v>
      </c>
      <c r="AA187" s="653">
        <f t="shared" si="13"/>
        <v>0</v>
      </c>
      <c r="AB187" s="398"/>
      <c r="AC187" s="398"/>
      <c r="AD187" s="398"/>
      <c r="AE187" s="398"/>
      <c r="AF187" s="398"/>
      <c r="AG187" s="398"/>
      <c r="AH187" s="398"/>
      <c r="AI187" s="398"/>
      <c r="AJ187" s="398"/>
      <c r="AK187" s="398"/>
      <c r="AL187" s="398"/>
      <c r="AM187" s="398"/>
      <c r="AN187" s="398"/>
      <c r="AO187" s="395"/>
      <c r="AP187" s="395"/>
      <c r="AQ187" s="395"/>
      <c r="AR187" s="395"/>
      <c r="AS187" s="395"/>
      <c r="AT187" s="395"/>
      <c r="AU187" s="395"/>
      <c r="AV187" s="395"/>
      <c r="AW187" s="395"/>
      <c r="AX187" s="395"/>
      <c r="AY187" s="395"/>
      <c r="AZ187" s="395"/>
      <c r="BA187" s="395"/>
      <c r="BB187" s="395"/>
    </row>
    <row r="188" spans="1:54" s="396" customFormat="1" ht="11.25">
      <c r="A188" s="397" t="s">
        <v>372</v>
      </c>
      <c r="B188" s="429">
        <f>SUMIF('Clasificación 09.20'!D:D,'CA EF'!A188,'Clasificación 09.20'!G:G)</f>
        <v>11879792</v>
      </c>
      <c r="C188" s="399">
        <v>0</v>
      </c>
      <c r="D188" s="399">
        <v>0</v>
      </c>
      <c r="E188" s="440">
        <v>0</v>
      </c>
      <c r="F188" s="463">
        <f t="shared" si="16"/>
        <v>11879792</v>
      </c>
      <c r="G188" s="446">
        <v>0</v>
      </c>
      <c r="H188" s="446">
        <v>0</v>
      </c>
      <c r="I188" s="446">
        <f t="shared" si="18"/>
        <v>-11879792</v>
      </c>
      <c r="J188" s="446">
        <v>0</v>
      </c>
      <c r="K188" s="446">
        <v>0</v>
      </c>
      <c r="L188" s="446">
        <v>0</v>
      </c>
      <c r="M188" s="446"/>
      <c r="N188" s="446">
        <v>0</v>
      </c>
      <c r="O188" s="446">
        <v>0</v>
      </c>
      <c r="P188" s="446">
        <v>0</v>
      </c>
      <c r="Q188" s="446">
        <v>0</v>
      </c>
      <c r="R188" s="446">
        <v>0</v>
      </c>
      <c r="S188" s="446"/>
      <c r="T188" s="446"/>
      <c r="U188" s="446"/>
      <c r="V188" s="446">
        <v>0</v>
      </c>
      <c r="W188" s="446">
        <v>0</v>
      </c>
      <c r="X188" s="446">
        <v>0</v>
      </c>
      <c r="Y188" s="446">
        <v>0</v>
      </c>
      <c r="Z188" s="446">
        <v>0</v>
      </c>
      <c r="AA188" s="653">
        <f t="shared" si="13"/>
        <v>0</v>
      </c>
      <c r="AB188" s="398"/>
      <c r="AC188" s="398"/>
      <c r="AD188" s="398"/>
      <c r="AE188" s="398"/>
      <c r="AF188" s="398"/>
      <c r="AG188" s="398"/>
      <c r="AH188" s="398"/>
      <c r="AI188" s="398"/>
      <c r="AJ188" s="398"/>
      <c r="AK188" s="398"/>
      <c r="AL188" s="398"/>
      <c r="AM188" s="398"/>
      <c r="AN188" s="398"/>
      <c r="AO188" s="395"/>
      <c r="AP188" s="395"/>
      <c r="AQ188" s="395"/>
      <c r="AR188" s="395"/>
      <c r="AS188" s="395"/>
      <c r="AT188" s="395"/>
      <c r="AU188" s="395"/>
      <c r="AV188" s="395"/>
      <c r="AW188" s="395"/>
      <c r="AX188" s="395"/>
      <c r="AY188" s="395"/>
      <c r="AZ188" s="395"/>
      <c r="BA188" s="395"/>
      <c r="BB188" s="395"/>
    </row>
    <row r="189" spans="1:54" s="396" customFormat="1" ht="11.25">
      <c r="A189" s="397" t="s">
        <v>1175</v>
      </c>
      <c r="B189" s="429">
        <f>SUMIF('Clasificación 09.20'!D:D,'CA EF'!A189,'Clasificación 09.20'!G:G)</f>
        <v>454546</v>
      </c>
      <c r="C189" s="399">
        <v>0</v>
      </c>
      <c r="D189" s="399">
        <v>0</v>
      </c>
      <c r="E189" s="440">
        <v>0</v>
      </c>
      <c r="F189" s="463">
        <f t="shared" si="16"/>
        <v>454546</v>
      </c>
      <c r="G189" s="446">
        <v>0</v>
      </c>
      <c r="H189" s="446">
        <v>0</v>
      </c>
      <c r="I189" s="446">
        <f t="shared" si="18"/>
        <v>-454546</v>
      </c>
      <c r="J189" s="446">
        <v>0</v>
      </c>
      <c r="K189" s="446">
        <v>0</v>
      </c>
      <c r="L189" s="446">
        <v>0</v>
      </c>
      <c r="M189" s="446"/>
      <c r="N189" s="446">
        <v>0</v>
      </c>
      <c r="O189" s="446">
        <v>0</v>
      </c>
      <c r="P189" s="446">
        <v>0</v>
      </c>
      <c r="Q189" s="446">
        <v>0</v>
      </c>
      <c r="R189" s="446">
        <v>0</v>
      </c>
      <c r="S189" s="446"/>
      <c r="T189" s="446"/>
      <c r="U189" s="446"/>
      <c r="V189" s="446">
        <v>0</v>
      </c>
      <c r="W189" s="446">
        <v>0</v>
      </c>
      <c r="X189" s="446">
        <v>0</v>
      </c>
      <c r="Y189" s="446">
        <v>0</v>
      </c>
      <c r="Z189" s="446">
        <v>0</v>
      </c>
      <c r="AA189" s="653">
        <f t="shared" si="13"/>
        <v>0</v>
      </c>
      <c r="AB189" s="398"/>
      <c r="AC189" s="398"/>
      <c r="AD189" s="398"/>
      <c r="AE189" s="398"/>
      <c r="AF189" s="398"/>
      <c r="AG189" s="398"/>
      <c r="AH189" s="398"/>
      <c r="AI189" s="398"/>
      <c r="AJ189" s="398"/>
      <c r="AK189" s="398"/>
      <c r="AL189" s="398"/>
      <c r="AM189" s="398"/>
      <c r="AN189" s="398"/>
      <c r="AO189" s="395"/>
      <c r="AP189" s="395"/>
      <c r="AQ189" s="395"/>
      <c r="AR189" s="395"/>
      <c r="AS189" s="395"/>
      <c r="AT189" s="395"/>
      <c r="AU189" s="395"/>
      <c r="AV189" s="395"/>
      <c r="AW189" s="395"/>
      <c r="AX189" s="395"/>
      <c r="AY189" s="395"/>
      <c r="AZ189" s="395"/>
      <c r="BA189" s="395"/>
      <c r="BB189" s="395"/>
    </row>
    <row r="190" spans="1:54" s="396" customFormat="1" ht="11.25">
      <c r="A190" s="397" t="s">
        <v>736</v>
      </c>
      <c r="B190" s="429">
        <f>SUMIF('Clasificación 09.20'!D:D,'CA EF'!A190,'Clasificación 09.20'!G:G)</f>
        <v>48781820</v>
      </c>
      <c r="C190" s="399">
        <v>0</v>
      </c>
      <c r="D190" s="399">
        <v>0</v>
      </c>
      <c r="E190" s="440">
        <v>0</v>
      </c>
      <c r="F190" s="463">
        <f t="shared" si="16"/>
        <v>48781820</v>
      </c>
      <c r="G190" s="446">
        <v>0</v>
      </c>
      <c r="H190" s="446">
        <v>0</v>
      </c>
      <c r="I190" s="446">
        <f t="shared" si="18"/>
        <v>-48781820</v>
      </c>
      <c r="J190" s="446">
        <v>0</v>
      </c>
      <c r="K190" s="446">
        <v>0</v>
      </c>
      <c r="L190" s="446">
        <v>0</v>
      </c>
      <c r="M190" s="446"/>
      <c r="N190" s="446">
        <v>0</v>
      </c>
      <c r="O190" s="446">
        <v>0</v>
      </c>
      <c r="P190" s="446">
        <v>0</v>
      </c>
      <c r="Q190" s="446">
        <v>0</v>
      </c>
      <c r="R190" s="446">
        <v>0</v>
      </c>
      <c r="S190" s="446"/>
      <c r="T190" s="446"/>
      <c r="U190" s="446"/>
      <c r="V190" s="446">
        <v>0</v>
      </c>
      <c r="W190" s="446">
        <v>0</v>
      </c>
      <c r="X190" s="446">
        <v>0</v>
      </c>
      <c r="Y190" s="446">
        <v>0</v>
      </c>
      <c r="Z190" s="446">
        <v>0</v>
      </c>
      <c r="AA190" s="653">
        <f t="shared" si="13"/>
        <v>0</v>
      </c>
      <c r="AB190" s="398"/>
      <c r="AC190" s="398"/>
      <c r="AD190" s="398"/>
      <c r="AE190" s="398"/>
      <c r="AF190" s="398"/>
      <c r="AG190" s="398"/>
      <c r="AH190" s="398"/>
      <c r="AI190" s="398"/>
      <c r="AJ190" s="398"/>
      <c r="AK190" s="398"/>
      <c r="AL190" s="398"/>
      <c r="AM190" s="398"/>
      <c r="AN190" s="398"/>
      <c r="AO190" s="395"/>
      <c r="AP190" s="395"/>
      <c r="AQ190" s="395"/>
      <c r="AR190" s="395"/>
      <c r="AS190" s="395"/>
      <c r="AT190" s="395"/>
      <c r="AU190" s="395"/>
      <c r="AV190" s="395"/>
      <c r="AW190" s="395"/>
      <c r="AX190" s="395"/>
      <c r="AY190" s="395"/>
      <c r="AZ190" s="395"/>
      <c r="BA190" s="395"/>
      <c r="BB190" s="395"/>
    </row>
    <row r="191" spans="1:54" s="396" customFormat="1" ht="11.25">
      <c r="A191" s="397" t="s">
        <v>1176</v>
      </c>
      <c r="B191" s="429">
        <f>SUMIF('Clasificación 09.20'!D:D,'CA EF'!A191,'Clasificación 09.20'!G:G)</f>
        <v>66240000</v>
      </c>
      <c r="C191" s="399">
        <v>0</v>
      </c>
      <c r="D191" s="399">
        <v>0</v>
      </c>
      <c r="E191" s="440">
        <v>0</v>
      </c>
      <c r="F191" s="463">
        <f t="shared" si="16"/>
        <v>66240000</v>
      </c>
      <c r="G191" s="446">
        <v>0</v>
      </c>
      <c r="H191" s="446">
        <v>0</v>
      </c>
      <c r="I191" s="446">
        <f t="shared" si="18"/>
        <v>-66240000</v>
      </c>
      <c r="J191" s="446">
        <v>0</v>
      </c>
      <c r="K191" s="446">
        <v>0</v>
      </c>
      <c r="L191" s="446">
        <v>0</v>
      </c>
      <c r="M191" s="446"/>
      <c r="N191" s="446">
        <v>0</v>
      </c>
      <c r="O191" s="446">
        <v>0</v>
      </c>
      <c r="P191" s="446">
        <v>0</v>
      </c>
      <c r="Q191" s="446">
        <v>0</v>
      </c>
      <c r="R191" s="446">
        <v>0</v>
      </c>
      <c r="S191" s="446"/>
      <c r="T191" s="446"/>
      <c r="U191" s="446"/>
      <c r="V191" s="446">
        <v>0</v>
      </c>
      <c r="W191" s="446">
        <v>0</v>
      </c>
      <c r="X191" s="446">
        <v>0</v>
      </c>
      <c r="Y191" s="446">
        <v>0</v>
      </c>
      <c r="Z191" s="446">
        <v>0</v>
      </c>
      <c r="AA191" s="653">
        <f t="shared" si="13"/>
        <v>0</v>
      </c>
      <c r="AB191" s="398"/>
      <c r="AC191" s="398"/>
      <c r="AD191" s="398"/>
      <c r="AE191" s="398"/>
      <c r="AF191" s="398"/>
      <c r="AG191" s="398"/>
      <c r="AH191" s="398"/>
      <c r="AI191" s="398"/>
      <c r="AJ191" s="398"/>
      <c r="AK191" s="398"/>
      <c r="AL191" s="398"/>
      <c r="AM191" s="398"/>
      <c r="AN191" s="398"/>
      <c r="AO191" s="395"/>
      <c r="AP191" s="395"/>
      <c r="AQ191" s="395"/>
      <c r="AR191" s="395"/>
      <c r="AS191" s="395"/>
      <c r="AT191" s="395"/>
      <c r="AU191" s="395"/>
      <c r="AV191" s="395"/>
      <c r="AW191" s="395"/>
      <c r="AX191" s="395"/>
      <c r="AY191" s="395"/>
      <c r="AZ191" s="395"/>
      <c r="BA191" s="395"/>
      <c r="BB191" s="395"/>
    </row>
    <row r="192" spans="1:54" s="396" customFormat="1" ht="11.25">
      <c r="A192" s="397" t="s">
        <v>375</v>
      </c>
      <c r="B192" s="429">
        <f>SUMIF('Clasificación 09.20'!D:D,'CA EF'!A192,'Clasificación 09.20'!G:G)</f>
        <v>4723810</v>
      </c>
      <c r="C192" s="399">
        <v>0</v>
      </c>
      <c r="D192" s="399">
        <v>0</v>
      </c>
      <c r="E192" s="440">
        <v>0</v>
      </c>
      <c r="F192" s="463">
        <f t="shared" si="16"/>
        <v>4723810</v>
      </c>
      <c r="G192" s="446">
        <v>0</v>
      </c>
      <c r="H192" s="446">
        <v>0</v>
      </c>
      <c r="I192" s="446">
        <f t="shared" si="18"/>
        <v>-4723810</v>
      </c>
      <c r="J192" s="446">
        <v>0</v>
      </c>
      <c r="K192" s="446">
        <v>0</v>
      </c>
      <c r="L192" s="446">
        <v>0</v>
      </c>
      <c r="M192" s="446"/>
      <c r="N192" s="446">
        <v>0</v>
      </c>
      <c r="O192" s="446">
        <v>0</v>
      </c>
      <c r="P192" s="446">
        <v>0</v>
      </c>
      <c r="Q192" s="446">
        <v>0</v>
      </c>
      <c r="R192" s="446">
        <v>0</v>
      </c>
      <c r="S192" s="446"/>
      <c r="T192" s="446"/>
      <c r="U192" s="446"/>
      <c r="V192" s="446">
        <v>0</v>
      </c>
      <c r="W192" s="446">
        <v>0</v>
      </c>
      <c r="X192" s="446">
        <v>0</v>
      </c>
      <c r="Y192" s="446">
        <v>0</v>
      </c>
      <c r="Z192" s="446">
        <v>0</v>
      </c>
      <c r="AA192" s="653">
        <f t="shared" si="13"/>
        <v>0</v>
      </c>
      <c r="AB192" s="398"/>
      <c r="AC192" s="398"/>
      <c r="AD192" s="398"/>
      <c r="AE192" s="398"/>
      <c r="AF192" s="398"/>
      <c r="AG192" s="398"/>
      <c r="AH192" s="398"/>
      <c r="AI192" s="398"/>
      <c r="AJ192" s="398"/>
      <c r="AK192" s="398"/>
      <c r="AL192" s="398"/>
      <c r="AM192" s="398"/>
      <c r="AN192" s="398"/>
      <c r="AO192" s="395"/>
      <c r="AP192" s="395"/>
      <c r="AQ192" s="395"/>
      <c r="AR192" s="395"/>
      <c r="AS192" s="395"/>
      <c r="AT192" s="395"/>
      <c r="AU192" s="395"/>
      <c r="AV192" s="395"/>
      <c r="AW192" s="395"/>
      <c r="AX192" s="395"/>
      <c r="AY192" s="395"/>
      <c r="AZ192" s="395"/>
      <c r="BA192" s="395"/>
      <c r="BB192" s="395"/>
    </row>
    <row r="193" spans="1:54" s="396" customFormat="1" ht="11.25">
      <c r="A193" s="397" t="s">
        <v>378</v>
      </c>
      <c r="B193" s="429">
        <f>SUMIF('Clasificación 09.20'!D:D,'CA EF'!A193,'Clasificación 09.20'!G:G)</f>
        <v>72000000</v>
      </c>
      <c r="C193" s="399">
        <v>0</v>
      </c>
      <c r="D193" s="399">
        <v>0</v>
      </c>
      <c r="E193" s="440">
        <v>0</v>
      </c>
      <c r="F193" s="463">
        <f t="shared" si="16"/>
        <v>72000000</v>
      </c>
      <c r="G193" s="446">
        <v>0</v>
      </c>
      <c r="H193" s="446">
        <v>0</v>
      </c>
      <c r="I193" s="446">
        <f t="shared" si="18"/>
        <v>-72000000</v>
      </c>
      <c r="J193" s="446">
        <v>0</v>
      </c>
      <c r="K193" s="446">
        <v>0</v>
      </c>
      <c r="L193" s="446">
        <v>0</v>
      </c>
      <c r="M193" s="446"/>
      <c r="N193" s="446">
        <v>0</v>
      </c>
      <c r="O193" s="446">
        <v>0</v>
      </c>
      <c r="P193" s="446">
        <v>0</v>
      </c>
      <c r="Q193" s="446">
        <v>0</v>
      </c>
      <c r="R193" s="446">
        <v>0</v>
      </c>
      <c r="S193" s="446"/>
      <c r="T193" s="446"/>
      <c r="U193" s="446"/>
      <c r="V193" s="446">
        <v>0</v>
      </c>
      <c r="W193" s="446">
        <v>0</v>
      </c>
      <c r="X193" s="446">
        <v>0</v>
      </c>
      <c r="Y193" s="446">
        <v>0</v>
      </c>
      <c r="Z193" s="446">
        <v>0</v>
      </c>
      <c r="AA193" s="653">
        <f t="shared" si="13"/>
        <v>0</v>
      </c>
      <c r="AB193" s="398"/>
      <c r="AC193" s="398"/>
      <c r="AD193" s="398"/>
      <c r="AE193" s="398"/>
      <c r="AF193" s="398"/>
      <c r="AG193" s="398"/>
      <c r="AH193" s="398"/>
      <c r="AI193" s="398"/>
      <c r="AJ193" s="398"/>
      <c r="AK193" s="398"/>
      <c r="AL193" s="398"/>
      <c r="AM193" s="398"/>
      <c r="AN193" s="398"/>
      <c r="AO193" s="395"/>
      <c r="AP193" s="395"/>
      <c r="AQ193" s="395"/>
      <c r="AR193" s="395"/>
      <c r="AS193" s="395"/>
      <c r="AT193" s="395"/>
      <c r="AU193" s="395"/>
      <c r="AV193" s="395"/>
      <c r="AW193" s="395"/>
      <c r="AX193" s="395"/>
      <c r="AY193" s="395"/>
      <c r="AZ193" s="395"/>
      <c r="BA193" s="395"/>
      <c r="BB193" s="395"/>
    </row>
    <row r="194" spans="1:54" s="396" customFormat="1" ht="11.25">
      <c r="A194" s="397" t="s">
        <v>538</v>
      </c>
      <c r="B194" s="429">
        <f>SUMIF('Clasificación 09.20'!D:D,'CA EF'!A194,'Clasificación 09.20'!G:G)</f>
        <v>69941666</v>
      </c>
      <c r="C194" s="399">
        <v>0</v>
      </c>
      <c r="D194" s="399">
        <v>0</v>
      </c>
      <c r="E194" s="440">
        <v>0</v>
      </c>
      <c r="F194" s="463">
        <f t="shared" si="16"/>
        <v>69941666</v>
      </c>
      <c r="G194" s="446">
        <v>0</v>
      </c>
      <c r="H194" s="446">
        <v>0</v>
      </c>
      <c r="I194" s="446">
        <f t="shared" si="18"/>
        <v>-69941666</v>
      </c>
      <c r="J194" s="446">
        <v>0</v>
      </c>
      <c r="K194" s="446">
        <v>0</v>
      </c>
      <c r="L194" s="446">
        <v>0</v>
      </c>
      <c r="M194" s="446"/>
      <c r="N194" s="446">
        <v>0</v>
      </c>
      <c r="O194" s="446">
        <v>0</v>
      </c>
      <c r="P194" s="446">
        <v>0</v>
      </c>
      <c r="Q194" s="446">
        <v>0</v>
      </c>
      <c r="R194" s="446">
        <v>0</v>
      </c>
      <c r="S194" s="446"/>
      <c r="T194" s="446"/>
      <c r="U194" s="446"/>
      <c r="V194" s="446">
        <v>0</v>
      </c>
      <c r="W194" s="446">
        <v>0</v>
      </c>
      <c r="X194" s="446">
        <v>0</v>
      </c>
      <c r="Y194" s="446">
        <v>0</v>
      </c>
      <c r="Z194" s="446">
        <v>0</v>
      </c>
      <c r="AA194" s="653">
        <f t="shared" si="13"/>
        <v>0</v>
      </c>
      <c r="AB194" s="398"/>
      <c r="AC194" s="398"/>
      <c r="AD194" s="398"/>
      <c r="AE194" s="398"/>
      <c r="AF194" s="398"/>
      <c r="AG194" s="398"/>
      <c r="AH194" s="398"/>
      <c r="AI194" s="398"/>
      <c r="AJ194" s="398"/>
      <c r="AK194" s="398"/>
      <c r="AL194" s="398"/>
      <c r="AM194" s="398"/>
      <c r="AN194" s="398"/>
      <c r="AO194" s="395"/>
      <c r="AP194" s="395"/>
      <c r="AQ194" s="395"/>
      <c r="AR194" s="395"/>
      <c r="AS194" s="395"/>
      <c r="AT194" s="395"/>
      <c r="AU194" s="395"/>
      <c r="AV194" s="395"/>
      <c r="AW194" s="395"/>
      <c r="AX194" s="395"/>
      <c r="AY194" s="395"/>
      <c r="AZ194" s="395"/>
      <c r="BA194" s="395"/>
      <c r="BB194" s="395"/>
    </row>
    <row r="195" spans="1:54" s="396" customFormat="1" ht="11.25">
      <c r="A195" s="397" t="s">
        <v>539</v>
      </c>
      <c r="B195" s="429">
        <f>SUMIF('Clasificación 09.20'!D:D,'CA EF'!A195,'Clasificación 09.20'!G:G)</f>
        <v>22959091</v>
      </c>
      <c r="C195" s="399">
        <v>0</v>
      </c>
      <c r="D195" s="399">
        <v>0</v>
      </c>
      <c r="E195" s="440">
        <v>0</v>
      </c>
      <c r="F195" s="463">
        <f t="shared" si="16"/>
        <v>22959091</v>
      </c>
      <c r="G195" s="446">
        <v>0</v>
      </c>
      <c r="H195" s="446">
        <v>0</v>
      </c>
      <c r="I195" s="446">
        <f t="shared" si="18"/>
        <v>-22959091</v>
      </c>
      <c r="J195" s="446">
        <v>0</v>
      </c>
      <c r="K195" s="446">
        <v>0</v>
      </c>
      <c r="L195" s="446">
        <v>0</v>
      </c>
      <c r="M195" s="446"/>
      <c r="N195" s="446">
        <v>0</v>
      </c>
      <c r="O195" s="446">
        <v>0</v>
      </c>
      <c r="P195" s="446">
        <v>0</v>
      </c>
      <c r="Q195" s="446">
        <v>0</v>
      </c>
      <c r="R195" s="446">
        <v>0</v>
      </c>
      <c r="S195" s="446"/>
      <c r="T195" s="446"/>
      <c r="U195" s="446"/>
      <c r="V195" s="446">
        <v>0</v>
      </c>
      <c r="W195" s="446">
        <v>0</v>
      </c>
      <c r="X195" s="446">
        <v>0</v>
      </c>
      <c r="Y195" s="446">
        <v>0</v>
      </c>
      <c r="Z195" s="446">
        <v>0</v>
      </c>
      <c r="AA195" s="653">
        <f t="shared" si="13"/>
        <v>0</v>
      </c>
      <c r="AB195" s="398"/>
      <c r="AC195" s="398"/>
      <c r="AD195" s="398"/>
      <c r="AE195" s="398"/>
      <c r="AF195" s="398"/>
      <c r="AG195" s="398"/>
      <c r="AH195" s="398"/>
      <c r="AI195" s="398"/>
      <c r="AJ195" s="398"/>
      <c r="AK195" s="398"/>
      <c r="AL195" s="398"/>
      <c r="AM195" s="398"/>
      <c r="AN195" s="398"/>
      <c r="AO195" s="395"/>
      <c r="AP195" s="395"/>
      <c r="AQ195" s="395"/>
      <c r="AR195" s="395"/>
      <c r="AS195" s="395"/>
      <c r="AT195" s="395"/>
      <c r="AU195" s="395"/>
      <c r="AV195" s="395"/>
      <c r="AW195" s="395"/>
      <c r="AX195" s="395"/>
      <c r="AY195" s="395"/>
      <c r="AZ195" s="395"/>
      <c r="BA195" s="395"/>
      <c r="BB195" s="395"/>
    </row>
    <row r="196" spans="1:54" s="396" customFormat="1" ht="11.25">
      <c r="A196" s="397" t="s">
        <v>51</v>
      </c>
      <c r="B196" s="429">
        <f>SUMIF('Clasificación 09.20'!D:D,'CA EF'!A196,'Clasificación 09.20'!G:G)</f>
        <v>157500000</v>
      </c>
      <c r="C196" s="399">
        <v>0</v>
      </c>
      <c r="D196" s="399">
        <v>0</v>
      </c>
      <c r="E196" s="440">
        <v>0</v>
      </c>
      <c r="F196" s="463">
        <f t="shared" si="16"/>
        <v>157500000</v>
      </c>
      <c r="G196" s="446">
        <v>0</v>
      </c>
      <c r="H196" s="446">
        <v>0</v>
      </c>
      <c r="I196" s="446">
        <f t="shared" si="18"/>
        <v>-157500000</v>
      </c>
      <c r="J196" s="446">
        <v>0</v>
      </c>
      <c r="K196" s="446">
        <v>0</v>
      </c>
      <c r="L196" s="446">
        <v>0</v>
      </c>
      <c r="M196" s="446"/>
      <c r="N196" s="446">
        <v>0</v>
      </c>
      <c r="O196" s="446">
        <v>0</v>
      </c>
      <c r="P196" s="446">
        <v>0</v>
      </c>
      <c r="Q196" s="446">
        <v>0</v>
      </c>
      <c r="R196" s="446">
        <v>0</v>
      </c>
      <c r="S196" s="446"/>
      <c r="T196" s="446"/>
      <c r="U196" s="446"/>
      <c r="V196" s="446">
        <v>0</v>
      </c>
      <c r="W196" s="446">
        <v>0</v>
      </c>
      <c r="X196" s="446">
        <v>0</v>
      </c>
      <c r="Y196" s="446">
        <v>0</v>
      </c>
      <c r="Z196" s="446">
        <v>0</v>
      </c>
      <c r="AA196" s="653">
        <f t="shared" si="13"/>
        <v>0</v>
      </c>
      <c r="AB196" s="398"/>
      <c r="AC196" s="398"/>
      <c r="AD196" s="398"/>
      <c r="AE196" s="398"/>
      <c r="AF196" s="398"/>
      <c r="AG196" s="398"/>
      <c r="AH196" s="398"/>
      <c r="AI196" s="398"/>
      <c r="AJ196" s="398"/>
      <c r="AK196" s="398"/>
      <c r="AL196" s="398"/>
      <c r="AM196" s="398"/>
      <c r="AN196" s="398"/>
      <c r="AO196" s="395"/>
      <c r="AP196" s="395"/>
      <c r="AQ196" s="395"/>
      <c r="AR196" s="395"/>
      <c r="AS196" s="395"/>
      <c r="AT196" s="395"/>
      <c r="AU196" s="395"/>
      <c r="AV196" s="395"/>
      <c r="AW196" s="395"/>
      <c r="AX196" s="395"/>
      <c r="AY196" s="395"/>
      <c r="AZ196" s="395"/>
      <c r="BA196" s="395"/>
      <c r="BB196" s="395"/>
    </row>
    <row r="197" spans="1:54" s="396" customFormat="1" ht="11.25">
      <c r="A197" s="397" t="s">
        <v>540</v>
      </c>
      <c r="B197" s="429">
        <f>SUMIF('Clasificación 09.20'!D:D,'CA EF'!A197,'Clasificación 09.20'!G:G)</f>
        <v>18000000</v>
      </c>
      <c r="C197" s="399">
        <v>0</v>
      </c>
      <c r="D197" s="399">
        <v>0</v>
      </c>
      <c r="E197" s="440">
        <v>0</v>
      </c>
      <c r="F197" s="463">
        <f t="shared" si="16"/>
        <v>18000000</v>
      </c>
      <c r="G197" s="446">
        <v>0</v>
      </c>
      <c r="H197" s="446">
        <v>0</v>
      </c>
      <c r="I197" s="446">
        <f t="shared" si="18"/>
        <v>-18000000</v>
      </c>
      <c r="J197" s="446">
        <v>0</v>
      </c>
      <c r="K197" s="446">
        <v>0</v>
      </c>
      <c r="L197" s="446">
        <v>0</v>
      </c>
      <c r="M197" s="446"/>
      <c r="N197" s="446">
        <v>0</v>
      </c>
      <c r="O197" s="446">
        <v>0</v>
      </c>
      <c r="P197" s="446">
        <v>0</v>
      </c>
      <c r="Q197" s="446">
        <v>0</v>
      </c>
      <c r="R197" s="446">
        <v>0</v>
      </c>
      <c r="S197" s="446"/>
      <c r="T197" s="446"/>
      <c r="U197" s="446"/>
      <c r="V197" s="446">
        <v>0</v>
      </c>
      <c r="W197" s="446">
        <v>0</v>
      </c>
      <c r="X197" s="446">
        <v>0</v>
      </c>
      <c r="Y197" s="446">
        <v>0</v>
      </c>
      <c r="Z197" s="446">
        <v>0</v>
      </c>
      <c r="AA197" s="653">
        <f t="shared" si="13"/>
        <v>0</v>
      </c>
      <c r="AB197" s="398"/>
      <c r="AC197" s="398"/>
      <c r="AD197" s="398"/>
      <c r="AE197" s="398"/>
      <c r="AF197" s="398"/>
      <c r="AG197" s="398"/>
      <c r="AH197" s="398"/>
      <c r="AI197" s="398"/>
      <c r="AJ197" s="398"/>
      <c r="AK197" s="398"/>
      <c r="AL197" s="398"/>
      <c r="AM197" s="398"/>
      <c r="AN197" s="398"/>
      <c r="AO197" s="395"/>
      <c r="AP197" s="395"/>
      <c r="AQ197" s="395"/>
      <c r="AR197" s="395"/>
      <c r="AS197" s="395"/>
      <c r="AT197" s="395"/>
      <c r="AU197" s="395"/>
      <c r="AV197" s="395"/>
      <c r="AW197" s="395"/>
      <c r="AX197" s="395"/>
      <c r="AY197" s="395"/>
      <c r="AZ197" s="395"/>
      <c r="BA197" s="395"/>
      <c r="BB197" s="395"/>
    </row>
    <row r="198" spans="1:54" s="396" customFormat="1" ht="11.25">
      <c r="A198" s="397" t="s">
        <v>381</v>
      </c>
      <c r="B198" s="429">
        <f>SUMIF('Clasificación 09.20'!D:D,'CA EF'!A198,'Clasificación 09.20'!G:G)</f>
        <v>429580</v>
      </c>
      <c r="C198" s="399">
        <v>0</v>
      </c>
      <c r="D198" s="399">
        <v>0</v>
      </c>
      <c r="E198" s="440">
        <v>0</v>
      </c>
      <c r="F198" s="463">
        <f t="shared" si="16"/>
        <v>429580</v>
      </c>
      <c r="G198" s="446">
        <v>0</v>
      </c>
      <c r="H198" s="446">
        <v>0</v>
      </c>
      <c r="I198" s="446">
        <f t="shared" si="18"/>
        <v>-429580</v>
      </c>
      <c r="J198" s="446">
        <v>0</v>
      </c>
      <c r="K198" s="446">
        <v>0</v>
      </c>
      <c r="L198" s="446">
        <v>0</v>
      </c>
      <c r="M198" s="446"/>
      <c r="N198" s="446">
        <v>0</v>
      </c>
      <c r="O198" s="446">
        <v>0</v>
      </c>
      <c r="P198" s="446">
        <v>0</v>
      </c>
      <c r="Q198" s="446">
        <v>0</v>
      </c>
      <c r="R198" s="446">
        <v>0</v>
      </c>
      <c r="S198" s="446"/>
      <c r="T198" s="446"/>
      <c r="U198" s="446"/>
      <c r="V198" s="446">
        <v>0</v>
      </c>
      <c r="W198" s="446">
        <v>0</v>
      </c>
      <c r="X198" s="446">
        <v>0</v>
      </c>
      <c r="Y198" s="446">
        <v>0</v>
      </c>
      <c r="Z198" s="446">
        <v>0</v>
      </c>
      <c r="AA198" s="653">
        <f t="shared" si="13"/>
        <v>0</v>
      </c>
      <c r="AB198" s="398"/>
      <c r="AC198" s="398"/>
      <c r="AD198" s="398"/>
      <c r="AE198" s="398"/>
      <c r="AF198" s="398"/>
      <c r="AG198" s="398"/>
      <c r="AH198" s="398"/>
      <c r="AI198" s="398"/>
      <c r="AJ198" s="398"/>
      <c r="AK198" s="398"/>
      <c r="AL198" s="398"/>
      <c r="AM198" s="398"/>
      <c r="AN198" s="398"/>
      <c r="AO198" s="395"/>
      <c r="AP198" s="395"/>
      <c r="AQ198" s="395"/>
      <c r="AR198" s="395"/>
      <c r="AS198" s="395"/>
      <c r="AT198" s="395"/>
      <c r="AU198" s="395"/>
      <c r="AV198" s="395"/>
      <c r="AW198" s="395"/>
      <c r="AX198" s="395"/>
      <c r="AY198" s="395"/>
      <c r="AZ198" s="395"/>
      <c r="BA198" s="395"/>
      <c r="BB198" s="395"/>
    </row>
    <row r="199" spans="1:54" s="396" customFormat="1" ht="11.25">
      <c r="A199" s="397" t="s">
        <v>382</v>
      </c>
      <c r="B199" s="429">
        <f>SUMIF('Clasificación 09.20'!D:D,'CA EF'!A199,'Clasificación 09.20'!G:G)</f>
        <v>8816667</v>
      </c>
      <c r="C199" s="399">
        <v>0</v>
      </c>
      <c r="D199" s="399">
        <v>0</v>
      </c>
      <c r="E199" s="440">
        <v>0</v>
      </c>
      <c r="F199" s="463">
        <f t="shared" si="16"/>
        <v>8816667</v>
      </c>
      <c r="G199" s="446">
        <v>0</v>
      </c>
      <c r="H199" s="446">
        <v>0</v>
      </c>
      <c r="I199" s="446">
        <f t="shared" si="18"/>
        <v>-8816667</v>
      </c>
      <c r="J199" s="446">
        <v>0</v>
      </c>
      <c r="K199" s="446">
        <v>0</v>
      </c>
      <c r="L199" s="446">
        <v>0</v>
      </c>
      <c r="M199" s="446"/>
      <c r="N199" s="446">
        <v>0</v>
      </c>
      <c r="O199" s="446">
        <v>0</v>
      </c>
      <c r="P199" s="446">
        <v>0</v>
      </c>
      <c r="Q199" s="446">
        <v>0</v>
      </c>
      <c r="R199" s="446">
        <v>0</v>
      </c>
      <c r="S199" s="446"/>
      <c r="T199" s="446"/>
      <c r="U199" s="446"/>
      <c r="V199" s="446">
        <v>0</v>
      </c>
      <c r="W199" s="446">
        <v>0</v>
      </c>
      <c r="X199" s="446">
        <v>0</v>
      </c>
      <c r="Y199" s="446">
        <v>0</v>
      </c>
      <c r="Z199" s="446">
        <v>0</v>
      </c>
      <c r="AA199" s="653">
        <f t="shared" si="13"/>
        <v>0</v>
      </c>
      <c r="AB199" s="398"/>
      <c r="AC199" s="398"/>
      <c r="AD199" s="398"/>
      <c r="AE199" s="398"/>
      <c r="AF199" s="398"/>
      <c r="AG199" s="398"/>
      <c r="AH199" s="398"/>
      <c r="AI199" s="398"/>
      <c r="AJ199" s="398"/>
      <c r="AK199" s="398"/>
      <c r="AL199" s="398"/>
      <c r="AM199" s="398"/>
      <c r="AN199" s="398"/>
      <c r="AO199" s="395"/>
      <c r="AP199" s="395"/>
      <c r="AQ199" s="395"/>
      <c r="AR199" s="395"/>
      <c r="AS199" s="395"/>
      <c r="AT199" s="395"/>
      <c r="AU199" s="395"/>
      <c r="AV199" s="395"/>
      <c r="AW199" s="395"/>
      <c r="AX199" s="395"/>
      <c r="AY199" s="395"/>
      <c r="AZ199" s="395"/>
      <c r="BA199" s="395"/>
      <c r="BB199" s="395"/>
    </row>
    <row r="200" spans="1:54" s="396" customFormat="1" ht="11.25">
      <c r="A200" s="397" t="s">
        <v>383</v>
      </c>
      <c r="B200" s="429">
        <f>SUMIF('Clasificación 09.20'!D:D,'CA EF'!A200,'Clasificación 09.20'!G:G)</f>
        <v>187000000</v>
      </c>
      <c r="C200" s="399">
        <v>0</v>
      </c>
      <c r="D200" s="399">
        <v>0</v>
      </c>
      <c r="E200" s="440">
        <v>0</v>
      </c>
      <c r="F200" s="463">
        <f t="shared" si="16"/>
        <v>187000000</v>
      </c>
      <c r="G200" s="446">
        <v>0</v>
      </c>
      <c r="H200" s="446">
        <v>0</v>
      </c>
      <c r="I200" s="446">
        <f t="shared" si="18"/>
        <v>-187000000</v>
      </c>
      <c r="J200" s="446">
        <v>0</v>
      </c>
      <c r="K200" s="446">
        <v>0</v>
      </c>
      <c r="L200" s="446">
        <v>0</v>
      </c>
      <c r="M200" s="446"/>
      <c r="N200" s="446">
        <v>0</v>
      </c>
      <c r="O200" s="446">
        <v>0</v>
      </c>
      <c r="P200" s="446">
        <v>0</v>
      </c>
      <c r="Q200" s="446">
        <v>0</v>
      </c>
      <c r="R200" s="446">
        <v>0</v>
      </c>
      <c r="S200" s="446"/>
      <c r="T200" s="446"/>
      <c r="U200" s="446"/>
      <c r="V200" s="446">
        <v>0</v>
      </c>
      <c r="W200" s="446">
        <v>0</v>
      </c>
      <c r="X200" s="446">
        <v>0</v>
      </c>
      <c r="Y200" s="446">
        <v>0</v>
      </c>
      <c r="Z200" s="446">
        <v>0</v>
      </c>
      <c r="AA200" s="653">
        <f t="shared" si="13"/>
        <v>0</v>
      </c>
      <c r="AB200" s="398"/>
      <c r="AC200" s="398"/>
      <c r="AD200" s="398"/>
      <c r="AE200" s="398"/>
      <c r="AF200" s="398"/>
      <c r="AG200" s="398"/>
      <c r="AH200" s="398"/>
      <c r="AI200" s="398"/>
      <c r="AJ200" s="398"/>
      <c r="AK200" s="398"/>
      <c r="AL200" s="398"/>
      <c r="AM200" s="398"/>
      <c r="AN200" s="398"/>
      <c r="AO200" s="395"/>
      <c r="AP200" s="395"/>
      <c r="AQ200" s="395"/>
      <c r="AR200" s="395"/>
      <c r="AS200" s="395"/>
      <c r="AT200" s="395"/>
      <c r="AU200" s="395"/>
      <c r="AV200" s="395"/>
      <c r="AW200" s="395"/>
      <c r="AX200" s="395"/>
      <c r="AY200" s="395"/>
      <c r="AZ200" s="395"/>
      <c r="BA200" s="395"/>
      <c r="BB200" s="395"/>
    </row>
    <row r="201" spans="1:54" s="396" customFormat="1" ht="11.25">
      <c r="A201" s="397" t="s">
        <v>428</v>
      </c>
      <c r="B201" s="429">
        <f>SUMIF('Clasificación 09.20'!D:D,'CA EF'!A201,'Clasificación 09.20'!G:G)</f>
        <v>242007797</v>
      </c>
      <c r="C201" s="399">
        <v>0</v>
      </c>
      <c r="D201" s="399">
        <v>0</v>
      </c>
      <c r="E201" s="440">
        <v>0</v>
      </c>
      <c r="F201" s="463">
        <f t="shared" si="16"/>
        <v>242007797</v>
      </c>
      <c r="G201" s="446">
        <v>0</v>
      </c>
      <c r="H201" s="446">
        <v>0</v>
      </c>
      <c r="I201" s="446">
        <f t="shared" si="18"/>
        <v>-242007797</v>
      </c>
      <c r="J201" s="446">
        <v>0</v>
      </c>
      <c r="K201" s="446">
        <v>0</v>
      </c>
      <c r="L201" s="446">
        <v>0</v>
      </c>
      <c r="M201" s="446"/>
      <c r="N201" s="446">
        <v>0</v>
      </c>
      <c r="O201" s="446">
        <v>0</v>
      </c>
      <c r="P201" s="446">
        <v>0</v>
      </c>
      <c r="Q201" s="446">
        <v>0</v>
      </c>
      <c r="R201" s="446">
        <v>0</v>
      </c>
      <c r="S201" s="446"/>
      <c r="T201" s="446"/>
      <c r="U201" s="446"/>
      <c r="V201" s="446">
        <v>0</v>
      </c>
      <c r="W201" s="446">
        <v>0</v>
      </c>
      <c r="X201" s="446">
        <v>0</v>
      </c>
      <c r="Y201" s="446">
        <v>0</v>
      </c>
      <c r="Z201" s="446">
        <v>0</v>
      </c>
      <c r="AA201" s="653">
        <f t="shared" si="13"/>
        <v>0</v>
      </c>
      <c r="AB201" s="398"/>
      <c r="AC201" s="398"/>
      <c r="AD201" s="398"/>
      <c r="AE201" s="398"/>
      <c r="AF201" s="398"/>
      <c r="AG201" s="398"/>
      <c r="AH201" s="398"/>
      <c r="AI201" s="398"/>
      <c r="AJ201" s="398"/>
      <c r="AK201" s="398"/>
      <c r="AL201" s="398"/>
      <c r="AM201" s="398"/>
      <c r="AN201" s="398"/>
      <c r="AO201" s="395"/>
      <c r="AP201" s="395"/>
      <c r="AQ201" s="395"/>
      <c r="AR201" s="395"/>
      <c r="AS201" s="395"/>
      <c r="AT201" s="395"/>
      <c r="AU201" s="395"/>
      <c r="AV201" s="395"/>
      <c r="AW201" s="395"/>
      <c r="AX201" s="395"/>
      <c r="AY201" s="395"/>
      <c r="AZ201" s="395"/>
      <c r="BA201" s="395"/>
      <c r="BB201" s="395"/>
    </row>
    <row r="202" spans="1:54" s="396" customFormat="1" ht="11.25">
      <c r="A202" s="397" t="s">
        <v>376</v>
      </c>
      <c r="B202" s="429">
        <f>SUMIF('Clasificación 09.20'!D:D,'CA EF'!A202,'Clasificación 09.20'!G:G)</f>
        <v>8256339</v>
      </c>
      <c r="C202" s="399">
        <v>0</v>
      </c>
      <c r="D202" s="399">
        <v>0</v>
      </c>
      <c r="E202" s="440">
        <v>0</v>
      </c>
      <c r="F202" s="463">
        <f t="shared" si="16"/>
        <v>8256339</v>
      </c>
      <c r="G202" s="446">
        <v>0</v>
      </c>
      <c r="H202" s="446">
        <v>0</v>
      </c>
      <c r="I202" s="446">
        <f t="shared" si="18"/>
        <v>-8256339</v>
      </c>
      <c r="J202" s="446">
        <v>0</v>
      </c>
      <c r="K202" s="446">
        <v>0</v>
      </c>
      <c r="L202" s="446">
        <v>0</v>
      </c>
      <c r="M202" s="446"/>
      <c r="N202" s="446">
        <v>0</v>
      </c>
      <c r="O202" s="446">
        <v>0</v>
      </c>
      <c r="P202" s="446">
        <v>0</v>
      </c>
      <c r="Q202" s="446">
        <v>0</v>
      </c>
      <c r="R202" s="446">
        <v>0</v>
      </c>
      <c r="S202" s="446"/>
      <c r="T202" s="446"/>
      <c r="U202" s="446"/>
      <c r="V202" s="446">
        <v>0</v>
      </c>
      <c r="W202" s="446">
        <v>0</v>
      </c>
      <c r="X202" s="446">
        <v>0</v>
      </c>
      <c r="Y202" s="446">
        <v>0</v>
      </c>
      <c r="Z202" s="446">
        <v>0</v>
      </c>
      <c r="AA202" s="653">
        <f t="shared" si="13"/>
        <v>0</v>
      </c>
      <c r="AB202" s="398"/>
      <c r="AC202" s="398"/>
      <c r="AD202" s="398"/>
      <c r="AE202" s="398"/>
      <c r="AF202" s="398"/>
      <c r="AG202" s="398"/>
      <c r="AH202" s="398"/>
      <c r="AI202" s="398"/>
      <c r="AJ202" s="398"/>
      <c r="AK202" s="398"/>
      <c r="AL202" s="398"/>
      <c r="AM202" s="398"/>
      <c r="AN202" s="398"/>
      <c r="AO202" s="395"/>
      <c r="AP202" s="395"/>
      <c r="AQ202" s="395"/>
      <c r="AR202" s="395"/>
      <c r="AS202" s="395"/>
      <c r="AT202" s="395"/>
      <c r="AU202" s="395"/>
      <c r="AV202" s="395"/>
      <c r="AW202" s="395"/>
      <c r="AX202" s="395"/>
      <c r="AY202" s="395"/>
      <c r="AZ202" s="395"/>
      <c r="BA202" s="395"/>
      <c r="BB202" s="395"/>
    </row>
    <row r="203" spans="1:54" s="396" customFormat="1" ht="11.25">
      <c r="A203" s="397" t="s">
        <v>385</v>
      </c>
      <c r="B203" s="429">
        <f>SUMIF('Clasificación 09.20'!D:D,'CA EF'!A203,'Clasificación 09.20'!G:G)</f>
        <v>2129706</v>
      </c>
      <c r="C203" s="399">
        <v>0</v>
      </c>
      <c r="D203" s="428">
        <v>2129706</v>
      </c>
      <c r="E203" s="440">
        <v>0</v>
      </c>
      <c r="F203" s="463">
        <f t="shared" si="16"/>
        <v>0</v>
      </c>
      <c r="G203" s="446">
        <v>0</v>
      </c>
      <c r="H203" s="446">
        <v>0</v>
      </c>
      <c r="I203" s="446">
        <v>0</v>
      </c>
      <c r="J203" s="446">
        <v>0</v>
      </c>
      <c r="K203" s="446">
        <v>0</v>
      </c>
      <c r="L203" s="446">
        <v>0</v>
      </c>
      <c r="M203" s="446"/>
      <c r="N203" s="446">
        <v>0</v>
      </c>
      <c r="O203" s="446">
        <v>0</v>
      </c>
      <c r="P203" s="446">
        <v>0</v>
      </c>
      <c r="Q203" s="446">
        <v>0</v>
      </c>
      <c r="R203" s="446">
        <v>0</v>
      </c>
      <c r="S203" s="446"/>
      <c r="T203" s="446"/>
      <c r="U203" s="446"/>
      <c r="V203" s="446">
        <v>0</v>
      </c>
      <c r="W203" s="446">
        <v>0</v>
      </c>
      <c r="X203" s="446">
        <v>0</v>
      </c>
      <c r="Y203" s="446">
        <v>0</v>
      </c>
      <c r="Z203" s="446">
        <v>0</v>
      </c>
      <c r="AA203" s="653">
        <f t="shared" si="13"/>
        <v>0</v>
      </c>
      <c r="AB203" s="398"/>
      <c r="AC203" s="398"/>
      <c r="AD203" s="398"/>
      <c r="AE203" s="398"/>
      <c r="AF203" s="398"/>
      <c r="AG203" s="398"/>
      <c r="AH203" s="398"/>
      <c r="AI203" s="398"/>
      <c r="AJ203" s="398"/>
      <c r="AK203" s="398"/>
      <c r="AL203" s="398"/>
      <c r="AM203" s="398"/>
      <c r="AN203" s="398"/>
      <c r="AO203" s="395"/>
      <c r="AP203" s="395"/>
      <c r="AQ203" s="395"/>
      <c r="AR203" s="395"/>
      <c r="AS203" s="395"/>
      <c r="AT203" s="395"/>
      <c r="AU203" s="395"/>
      <c r="AV203" s="395"/>
      <c r="AW203" s="395"/>
      <c r="AX203" s="395"/>
      <c r="AY203" s="395"/>
      <c r="AZ203" s="395"/>
      <c r="BA203" s="395"/>
      <c r="BB203" s="395"/>
    </row>
    <row r="204" spans="1:54" s="396" customFormat="1" ht="11.25">
      <c r="A204" s="397" t="s">
        <v>481</v>
      </c>
      <c r="B204" s="429">
        <f>SUMIF('Clasificación 09.20'!D:D,'CA EF'!A204,'Clasificación 09.20'!G:G)</f>
        <v>5426901</v>
      </c>
      <c r="C204" s="399">
        <v>0</v>
      </c>
      <c r="D204" s="429">
        <v>5426901</v>
      </c>
      <c r="E204" s="440">
        <v>0</v>
      </c>
      <c r="F204" s="463">
        <f t="shared" si="16"/>
        <v>0</v>
      </c>
      <c r="G204" s="446">
        <v>0</v>
      </c>
      <c r="H204" s="446">
        <v>0</v>
      </c>
      <c r="I204" s="446">
        <v>0</v>
      </c>
      <c r="J204" s="446">
        <v>0</v>
      </c>
      <c r="K204" s="446">
        <v>0</v>
      </c>
      <c r="L204" s="446">
        <v>0</v>
      </c>
      <c r="M204" s="446"/>
      <c r="N204" s="446">
        <v>0</v>
      </c>
      <c r="O204" s="446">
        <v>0</v>
      </c>
      <c r="P204" s="446">
        <v>0</v>
      </c>
      <c r="Q204" s="446">
        <v>0</v>
      </c>
      <c r="R204" s="446">
        <v>0</v>
      </c>
      <c r="S204" s="446"/>
      <c r="T204" s="446"/>
      <c r="U204" s="446"/>
      <c r="V204" s="446">
        <v>0</v>
      </c>
      <c r="W204" s="446">
        <v>0</v>
      </c>
      <c r="X204" s="446">
        <v>0</v>
      </c>
      <c r="Y204" s="446">
        <v>0</v>
      </c>
      <c r="Z204" s="446">
        <v>0</v>
      </c>
      <c r="AA204" s="653">
        <f t="shared" si="13"/>
        <v>0</v>
      </c>
      <c r="AB204" s="398"/>
      <c r="AC204" s="398"/>
      <c r="AD204" s="398"/>
      <c r="AE204" s="398"/>
      <c r="AF204" s="398"/>
      <c r="AG204" s="398"/>
      <c r="AH204" s="398"/>
      <c r="AI204" s="398"/>
      <c r="AJ204" s="398"/>
      <c r="AK204" s="398"/>
      <c r="AL204" s="398"/>
      <c r="AM204" s="398"/>
      <c r="AN204" s="398"/>
      <c r="AO204" s="395"/>
      <c r="AP204" s="395"/>
      <c r="AQ204" s="395"/>
      <c r="AR204" s="395"/>
      <c r="AS204" s="395"/>
      <c r="AT204" s="395"/>
      <c r="AU204" s="395"/>
      <c r="AV204" s="395"/>
      <c r="AW204" s="395"/>
      <c r="AX204" s="395"/>
      <c r="AY204" s="395"/>
      <c r="AZ204" s="395"/>
      <c r="BA204" s="395"/>
      <c r="BB204" s="395"/>
    </row>
    <row r="205" spans="1:54" s="396" customFormat="1" ht="11.25">
      <c r="A205" s="397" t="s">
        <v>627</v>
      </c>
      <c r="B205" s="429">
        <f>SUMIF('Clasificación 09.20'!D:D,'CA EF'!A205,'Clasificación 09.20'!G:G)</f>
        <v>10500000</v>
      </c>
      <c r="C205" s="399">
        <v>0</v>
      </c>
      <c r="D205" s="399">
        <v>0</v>
      </c>
      <c r="E205" s="440">
        <v>0</v>
      </c>
      <c r="F205" s="463">
        <f t="shared" si="16"/>
        <v>10500000</v>
      </c>
      <c r="G205" s="446">
        <v>0</v>
      </c>
      <c r="H205" s="446">
        <v>0</v>
      </c>
      <c r="I205" s="446">
        <f>-F205</f>
        <v>-10500000</v>
      </c>
      <c r="J205" s="446">
        <v>0</v>
      </c>
      <c r="K205" s="446">
        <v>0</v>
      </c>
      <c r="L205" s="446">
        <v>0</v>
      </c>
      <c r="M205" s="446"/>
      <c r="N205" s="446">
        <v>0</v>
      </c>
      <c r="O205" s="446">
        <v>0</v>
      </c>
      <c r="P205" s="446">
        <v>0</v>
      </c>
      <c r="Q205" s="446">
        <v>0</v>
      </c>
      <c r="R205" s="446">
        <v>0</v>
      </c>
      <c r="S205" s="446"/>
      <c r="T205" s="446"/>
      <c r="U205" s="446"/>
      <c r="V205" s="446">
        <v>0</v>
      </c>
      <c r="W205" s="446">
        <v>0</v>
      </c>
      <c r="X205" s="446">
        <v>0</v>
      </c>
      <c r="Y205" s="446">
        <v>0</v>
      </c>
      <c r="Z205" s="446">
        <v>0</v>
      </c>
      <c r="AA205" s="653">
        <f t="shared" si="13"/>
        <v>0</v>
      </c>
      <c r="AB205" s="398"/>
      <c r="AC205" s="398"/>
      <c r="AD205" s="398"/>
      <c r="AE205" s="398"/>
      <c r="AF205" s="398"/>
      <c r="AG205" s="398"/>
      <c r="AH205" s="398"/>
      <c r="AI205" s="398"/>
      <c r="AJ205" s="398"/>
      <c r="AK205" s="398"/>
      <c r="AL205" s="398"/>
      <c r="AM205" s="398"/>
      <c r="AN205" s="398"/>
      <c r="AO205" s="395"/>
      <c r="AP205" s="395"/>
      <c r="AQ205" s="395"/>
      <c r="AR205" s="395"/>
      <c r="AS205" s="395"/>
      <c r="AT205" s="395"/>
      <c r="AU205" s="395"/>
      <c r="AV205" s="395"/>
      <c r="AW205" s="395"/>
      <c r="AX205" s="395"/>
      <c r="AY205" s="395"/>
      <c r="AZ205" s="395"/>
      <c r="BA205" s="395"/>
      <c r="BB205" s="395"/>
    </row>
    <row r="206" spans="1:54" s="396" customFormat="1" ht="11.25">
      <c r="A206" s="397" t="s">
        <v>628</v>
      </c>
      <c r="B206" s="429">
        <f>SUMIF('Clasificación 09.20'!D:D,'CA EF'!A206,'Clasificación 09.20'!G:G)</f>
        <v>4355762</v>
      </c>
      <c r="C206" s="399">
        <v>0</v>
      </c>
      <c r="D206" s="399">
        <v>0</v>
      </c>
      <c r="E206" s="440">
        <v>0</v>
      </c>
      <c r="F206" s="463">
        <f t="shared" si="16"/>
        <v>4355762</v>
      </c>
      <c r="G206" s="446">
        <v>0</v>
      </c>
      <c r="H206" s="446">
        <v>0</v>
      </c>
      <c r="I206" s="446">
        <f>-F206</f>
        <v>-4355762</v>
      </c>
      <c r="J206" s="446">
        <v>0</v>
      </c>
      <c r="K206" s="446">
        <v>0</v>
      </c>
      <c r="L206" s="446">
        <v>0</v>
      </c>
      <c r="M206" s="446"/>
      <c r="N206" s="446">
        <v>0</v>
      </c>
      <c r="O206" s="446">
        <v>0</v>
      </c>
      <c r="P206" s="446">
        <v>0</v>
      </c>
      <c r="Q206" s="446">
        <v>0</v>
      </c>
      <c r="R206" s="446">
        <v>0</v>
      </c>
      <c r="S206" s="446"/>
      <c r="T206" s="446"/>
      <c r="U206" s="446"/>
      <c r="V206" s="446">
        <v>0</v>
      </c>
      <c r="W206" s="446">
        <v>0</v>
      </c>
      <c r="X206" s="446">
        <v>0</v>
      </c>
      <c r="Y206" s="446">
        <v>0</v>
      </c>
      <c r="Z206" s="446">
        <v>0</v>
      </c>
      <c r="AA206" s="653">
        <f t="shared" si="13"/>
        <v>0</v>
      </c>
      <c r="AB206" s="398"/>
      <c r="AC206" s="398"/>
      <c r="AD206" s="398"/>
      <c r="AE206" s="398"/>
      <c r="AF206" s="398"/>
      <c r="AG206" s="398"/>
      <c r="AH206" s="398"/>
      <c r="AI206" s="398"/>
      <c r="AJ206" s="398"/>
      <c r="AK206" s="398"/>
      <c r="AL206" s="398"/>
      <c r="AM206" s="398"/>
      <c r="AN206" s="398"/>
      <c r="AO206" s="395"/>
      <c r="AP206" s="395"/>
      <c r="AQ206" s="395"/>
      <c r="AR206" s="395"/>
      <c r="AS206" s="395"/>
      <c r="AT206" s="395"/>
      <c r="AU206" s="395"/>
      <c r="AV206" s="395"/>
      <c r="AW206" s="395"/>
      <c r="AX206" s="395"/>
      <c r="AY206" s="395"/>
      <c r="AZ206" s="395"/>
      <c r="BA206" s="395"/>
      <c r="BB206" s="395"/>
    </row>
    <row r="207" spans="1:54" s="396" customFormat="1" ht="11.25">
      <c r="A207" s="397" t="s">
        <v>542</v>
      </c>
      <c r="B207" s="429">
        <f>SUMIF('Clasificación 09.20'!D:D,'CA EF'!A207,'Clasificación 09.20'!G:G)</f>
        <v>950000</v>
      </c>
      <c r="C207" s="399">
        <v>0</v>
      </c>
      <c r="D207" s="399">
        <v>0</v>
      </c>
      <c r="E207" s="440">
        <v>0</v>
      </c>
      <c r="F207" s="463">
        <f t="shared" si="16"/>
        <v>950000</v>
      </c>
      <c r="G207" s="446">
        <v>0</v>
      </c>
      <c r="H207" s="446">
        <v>0</v>
      </c>
      <c r="I207" s="446">
        <f>-F207</f>
        <v>-950000</v>
      </c>
      <c r="J207" s="446">
        <v>0</v>
      </c>
      <c r="K207" s="446">
        <v>0</v>
      </c>
      <c r="L207" s="446">
        <v>0</v>
      </c>
      <c r="M207" s="446"/>
      <c r="N207" s="446">
        <v>0</v>
      </c>
      <c r="O207" s="446">
        <v>0</v>
      </c>
      <c r="P207" s="446">
        <v>0</v>
      </c>
      <c r="Q207" s="446">
        <v>0</v>
      </c>
      <c r="R207" s="446">
        <v>0</v>
      </c>
      <c r="S207" s="446"/>
      <c r="T207" s="446"/>
      <c r="U207" s="446"/>
      <c r="V207" s="446">
        <v>0</v>
      </c>
      <c r="W207" s="446">
        <v>0</v>
      </c>
      <c r="X207" s="446">
        <v>0</v>
      </c>
      <c r="Y207" s="446">
        <v>0</v>
      </c>
      <c r="Z207" s="446">
        <v>0</v>
      </c>
      <c r="AA207" s="653">
        <f t="shared" si="13"/>
        <v>0</v>
      </c>
      <c r="AB207" s="398"/>
      <c r="AC207" s="398"/>
      <c r="AD207" s="398"/>
      <c r="AE207" s="398"/>
      <c r="AF207" s="398"/>
      <c r="AG207" s="398"/>
      <c r="AH207" s="398"/>
      <c r="AI207" s="398"/>
      <c r="AJ207" s="398"/>
      <c r="AK207" s="398"/>
      <c r="AL207" s="398"/>
      <c r="AM207" s="398"/>
      <c r="AN207" s="398"/>
      <c r="AO207" s="395"/>
      <c r="AP207" s="395"/>
      <c r="AQ207" s="395"/>
      <c r="AR207" s="395"/>
      <c r="AS207" s="395"/>
      <c r="AT207" s="395"/>
      <c r="AU207" s="395"/>
      <c r="AV207" s="395"/>
      <c r="AW207" s="395"/>
      <c r="AX207" s="395"/>
      <c r="AY207" s="395"/>
      <c r="AZ207" s="395"/>
      <c r="BA207" s="395"/>
      <c r="BB207" s="395"/>
    </row>
    <row r="208" spans="1:54" s="396" customFormat="1" ht="11.25">
      <c r="A208" s="397" t="s">
        <v>543</v>
      </c>
      <c r="B208" s="429">
        <f>SUMIF('Clasificación 09.20'!D:D,'CA EF'!A208,'Clasificación 09.20'!G:G)</f>
        <v>1755940</v>
      </c>
      <c r="C208" s="399">
        <v>0</v>
      </c>
      <c r="D208" s="399">
        <v>0</v>
      </c>
      <c r="E208" s="440">
        <v>0</v>
      </c>
      <c r="F208" s="463">
        <f t="shared" si="16"/>
        <v>1755940</v>
      </c>
      <c r="G208" s="446">
        <v>0</v>
      </c>
      <c r="H208" s="446">
        <v>0</v>
      </c>
      <c r="I208" s="446">
        <f>-F208</f>
        <v>-1755940</v>
      </c>
      <c r="J208" s="446">
        <v>0</v>
      </c>
      <c r="K208" s="446">
        <v>0</v>
      </c>
      <c r="L208" s="446">
        <v>0</v>
      </c>
      <c r="M208" s="446"/>
      <c r="N208" s="446">
        <v>0</v>
      </c>
      <c r="O208" s="446">
        <v>0</v>
      </c>
      <c r="P208" s="446">
        <v>0</v>
      </c>
      <c r="Q208" s="446">
        <v>0</v>
      </c>
      <c r="R208" s="446">
        <v>0</v>
      </c>
      <c r="S208" s="446"/>
      <c r="T208" s="446"/>
      <c r="U208" s="446"/>
      <c r="V208" s="446">
        <v>0</v>
      </c>
      <c r="W208" s="446">
        <v>0</v>
      </c>
      <c r="X208" s="446">
        <v>0</v>
      </c>
      <c r="Y208" s="446">
        <v>0</v>
      </c>
      <c r="Z208" s="446">
        <v>0</v>
      </c>
      <c r="AA208" s="653">
        <f t="shared" si="13"/>
        <v>0</v>
      </c>
      <c r="AB208" s="398"/>
      <c r="AC208" s="398"/>
      <c r="AD208" s="398"/>
      <c r="AE208" s="398"/>
      <c r="AF208" s="398"/>
      <c r="AG208" s="398"/>
      <c r="AH208" s="398"/>
      <c r="AI208" s="398"/>
      <c r="AJ208" s="398"/>
      <c r="AK208" s="398"/>
      <c r="AL208" s="398"/>
      <c r="AM208" s="398"/>
      <c r="AN208" s="398"/>
      <c r="AO208" s="395"/>
      <c r="AP208" s="395"/>
      <c r="AQ208" s="395"/>
      <c r="AR208" s="395"/>
      <c r="AS208" s="395"/>
      <c r="AT208" s="395"/>
      <c r="AU208" s="395"/>
      <c r="AV208" s="395"/>
      <c r="AW208" s="395"/>
      <c r="AX208" s="395"/>
      <c r="AY208" s="395"/>
      <c r="AZ208" s="395"/>
      <c r="BA208" s="395"/>
      <c r="BB208" s="395"/>
    </row>
    <row r="209" spans="1:54" s="396" customFormat="1" ht="11.25">
      <c r="A209" s="397" t="s">
        <v>580</v>
      </c>
      <c r="B209" s="429">
        <f>SUMIF('Clasificación 09.20'!D:D,'CA EF'!A209,'Clasificación 09.20'!G:G)</f>
        <v>250049</v>
      </c>
      <c r="C209" s="399">
        <v>0</v>
      </c>
      <c r="D209" s="399">
        <v>0</v>
      </c>
      <c r="E209" s="440">
        <v>0</v>
      </c>
      <c r="F209" s="463">
        <f t="shared" si="16"/>
        <v>250049</v>
      </c>
      <c r="G209" s="446">
        <v>0</v>
      </c>
      <c r="H209" s="446">
        <v>0</v>
      </c>
      <c r="I209" s="446">
        <f>-F209</f>
        <v>-250049</v>
      </c>
      <c r="J209" s="446">
        <v>0</v>
      </c>
      <c r="K209" s="446">
        <v>0</v>
      </c>
      <c r="L209" s="446">
        <v>0</v>
      </c>
      <c r="M209" s="446"/>
      <c r="N209" s="446">
        <v>0</v>
      </c>
      <c r="O209" s="446">
        <v>0</v>
      </c>
      <c r="P209" s="446">
        <v>0</v>
      </c>
      <c r="Q209" s="446">
        <v>0</v>
      </c>
      <c r="R209" s="446">
        <v>0</v>
      </c>
      <c r="S209" s="446"/>
      <c r="T209" s="446"/>
      <c r="U209" s="446"/>
      <c r="V209" s="446">
        <v>0</v>
      </c>
      <c r="W209" s="446">
        <v>0</v>
      </c>
      <c r="X209" s="446">
        <v>0</v>
      </c>
      <c r="Y209" s="446">
        <v>0</v>
      </c>
      <c r="Z209" s="446">
        <v>0</v>
      </c>
      <c r="AA209" s="653">
        <f t="shared" si="13"/>
        <v>0</v>
      </c>
      <c r="AB209" s="398"/>
      <c r="AC209" s="398"/>
      <c r="AD209" s="398"/>
      <c r="AE209" s="398"/>
      <c r="AF209" s="398"/>
      <c r="AG209" s="398"/>
      <c r="AH209" s="398"/>
      <c r="AI209" s="398"/>
      <c r="AJ209" s="398"/>
      <c r="AK209" s="398"/>
      <c r="AL209" s="398"/>
      <c r="AM209" s="398"/>
      <c r="AN209" s="398"/>
      <c r="AO209" s="395"/>
      <c r="AP209" s="395"/>
      <c r="AQ209" s="395"/>
      <c r="AR209" s="395"/>
      <c r="AS209" s="395"/>
      <c r="AT209" s="395"/>
      <c r="AU209" s="395"/>
      <c r="AV209" s="395"/>
      <c r="AW209" s="395"/>
      <c r="AX209" s="395"/>
      <c r="AY209" s="395"/>
      <c r="AZ209" s="395"/>
      <c r="BA209" s="395"/>
      <c r="BB209" s="395"/>
    </row>
    <row r="210" spans="1:54" s="396" customFormat="1" ht="11.25">
      <c r="A210" s="397" t="s">
        <v>737</v>
      </c>
      <c r="B210" s="429">
        <f>SUMIF('Clasificación 09.20'!D:D,'CA EF'!A210,'Clasificación 09.20'!G:G)</f>
        <v>96613371</v>
      </c>
      <c r="C210" s="399">
        <v>0</v>
      </c>
      <c r="D210" s="429">
        <v>96613371</v>
      </c>
      <c r="E210" s="440">
        <v>0</v>
      </c>
      <c r="F210" s="463">
        <f t="shared" si="16"/>
        <v>0</v>
      </c>
      <c r="G210" s="446">
        <v>0</v>
      </c>
      <c r="H210" s="446">
        <v>0</v>
      </c>
      <c r="I210" s="446">
        <v>0</v>
      </c>
      <c r="J210" s="446">
        <v>0</v>
      </c>
      <c r="K210" s="446">
        <v>0</v>
      </c>
      <c r="L210" s="446">
        <v>0</v>
      </c>
      <c r="M210" s="446"/>
      <c r="N210" s="446">
        <v>0</v>
      </c>
      <c r="O210" s="446">
        <v>0</v>
      </c>
      <c r="P210" s="446">
        <v>0</v>
      </c>
      <c r="Q210" s="446">
        <v>0</v>
      </c>
      <c r="R210" s="446">
        <v>0</v>
      </c>
      <c r="S210" s="446"/>
      <c r="T210" s="446"/>
      <c r="U210" s="446"/>
      <c r="V210" s="446">
        <v>0</v>
      </c>
      <c r="W210" s="446">
        <v>0</v>
      </c>
      <c r="X210" s="446">
        <v>0</v>
      </c>
      <c r="Y210" s="446">
        <v>0</v>
      </c>
      <c r="Z210" s="446">
        <v>0</v>
      </c>
      <c r="AA210" s="653">
        <f t="shared" si="13"/>
        <v>0</v>
      </c>
      <c r="AB210" s="398"/>
      <c r="AC210" s="398"/>
      <c r="AD210" s="398"/>
      <c r="AE210" s="398"/>
      <c r="AF210" s="398"/>
      <c r="AG210" s="398"/>
      <c r="AH210" s="398"/>
      <c r="AI210" s="398"/>
      <c r="AJ210" s="398"/>
      <c r="AK210" s="398"/>
      <c r="AL210" s="398"/>
      <c r="AM210" s="398"/>
      <c r="AN210" s="398"/>
      <c r="AO210" s="395"/>
      <c r="AP210" s="395"/>
      <c r="AQ210" s="395"/>
      <c r="AR210" s="395"/>
      <c r="AS210" s="395"/>
      <c r="AT210" s="395"/>
      <c r="AU210" s="395"/>
      <c r="AV210" s="395"/>
      <c r="AW210" s="395"/>
      <c r="AX210" s="395"/>
      <c r="AY210" s="395"/>
      <c r="AZ210" s="395"/>
      <c r="BA210" s="395"/>
      <c r="BB210" s="395"/>
    </row>
    <row r="211" spans="1:54" s="396" customFormat="1" ht="11.25">
      <c r="A211" s="397" t="s">
        <v>738</v>
      </c>
      <c r="B211" s="429">
        <f>SUMIF('Clasificación 09.20'!D:D,'CA EF'!A211,'Clasificación 09.20'!G:G)</f>
        <v>354582</v>
      </c>
      <c r="C211" s="399">
        <v>0</v>
      </c>
      <c r="D211" s="399">
        <v>0</v>
      </c>
      <c r="E211" s="440">
        <v>0</v>
      </c>
      <c r="F211" s="463">
        <f t="shared" si="16"/>
        <v>354582</v>
      </c>
      <c r="G211" s="446">
        <v>0</v>
      </c>
      <c r="H211" s="446">
        <v>0</v>
      </c>
      <c r="I211" s="446">
        <f>-F211</f>
        <v>-354582</v>
      </c>
      <c r="J211" s="446">
        <v>0</v>
      </c>
      <c r="K211" s="446">
        <v>0</v>
      </c>
      <c r="L211" s="446">
        <v>0</v>
      </c>
      <c r="M211" s="446"/>
      <c r="N211" s="446">
        <v>0</v>
      </c>
      <c r="O211" s="446">
        <v>0</v>
      </c>
      <c r="P211" s="446">
        <v>0</v>
      </c>
      <c r="Q211" s="446">
        <v>0</v>
      </c>
      <c r="R211" s="446">
        <v>0</v>
      </c>
      <c r="S211" s="446"/>
      <c r="T211" s="446"/>
      <c r="U211" s="446"/>
      <c r="V211" s="446">
        <v>0</v>
      </c>
      <c r="W211" s="446">
        <v>0</v>
      </c>
      <c r="X211" s="446">
        <v>0</v>
      </c>
      <c r="Y211" s="446">
        <v>0</v>
      </c>
      <c r="Z211" s="446">
        <v>0</v>
      </c>
      <c r="AA211" s="653">
        <f t="shared" si="13"/>
        <v>0</v>
      </c>
      <c r="AB211" s="398"/>
      <c r="AC211" s="398"/>
      <c r="AD211" s="398"/>
      <c r="AE211" s="398"/>
      <c r="AF211" s="398"/>
      <c r="AG211" s="398"/>
      <c r="AH211" s="398"/>
      <c r="AI211" s="398"/>
      <c r="AJ211" s="398"/>
      <c r="AK211" s="398"/>
      <c r="AL211" s="398"/>
      <c r="AM211" s="398"/>
      <c r="AN211" s="398"/>
      <c r="AO211" s="395"/>
      <c r="AP211" s="395"/>
      <c r="AQ211" s="395"/>
      <c r="AR211" s="395"/>
      <c r="AS211" s="395"/>
      <c r="AT211" s="395"/>
      <c r="AU211" s="395"/>
      <c r="AV211" s="395"/>
      <c r="AW211" s="395"/>
      <c r="AX211" s="395"/>
      <c r="AY211" s="395"/>
      <c r="AZ211" s="395"/>
      <c r="BA211" s="395"/>
      <c r="BB211" s="395"/>
    </row>
    <row r="212" spans="1:54" s="396" customFormat="1" ht="11.25">
      <c r="A212" s="397" t="s">
        <v>739</v>
      </c>
      <c r="B212" s="429">
        <f>SUMIF('Clasificación 09.20'!D:D,'CA EF'!A212,'Clasificación 09.20'!G:G)</f>
        <v>132977328</v>
      </c>
      <c r="C212" s="399">
        <v>0</v>
      </c>
      <c r="D212" s="399">
        <v>0</v>
      </c>
      <c r="E212" s="440">
        <v>0</v>
      </c>
      <c r="F212" s="463">
        <f t="shared" si="16"/>
        <v>132977328</v>
      </c>
      <c r="G212" s="446">
        <v>0</v>
      </c>
      <c r="H212" s="446">
        <v>0</v>
      </c>
      <c r="I212" s="446">
        <f>-F212</f>
        <v>-132977328</v>
      </c>
      <c r="J212" s="446">
        <v>0</v>
      </c>
      <c r="K212" s="446">
        <v>0</v>
      </c>
      <c r="L212" s="446">
        <v>0</v>
      </c>
      <c r="M212" s="446"/>
      <c r="N212" s="446">
        <v>0</v>
      </c>
      <c r="O212" s="446">
        <v>0</v>
      </c>
      <c r="P212" s="446">
        <v>0</v>
      </c>
      <c r="Q212" s="446">
        <v>0</v>
      </c>
      <c r="R212" s="446">
        <v>0</v>
      </c>
      <c r="S212" s="446"/>
      <c r="T212" s="446"/>
      <c r="U212" s="446"/>
      <c r="V212" s="446">
        <v>0</v>
      </c>
      <c r="W212" s="446">
        <v>0</v>
      </c>
      <c r="X212" s="446">
        <v>0</v>
      </c>
      <c r="Y212" s="446">
        <v>0</v>
      </c>
      <c r="Z212" s="446">
        <v>0</v>
      </c>
      <c r="AA212" s="653">
        <f t="shared" si="13"/>
        <v>0</v>
      </c>
      <c r="AB212" s="398"/>
      <c r="AC212" s="398"/>
      <c r="AD212" s="398"/>
      <c r="AE212" s="398"/>
      <c r="AF212" s="398"/>
      <c r="AG212" s="398"/>
      <c r="AH212" s="398"/>
      <c r="AI212" s="398"/>
      <c r="AJ212" s="398"/>
      <c r="AK212" s="398"/>
      <c r="AL212" s="398"/>
      <c r="AM212" s="398"/>
      <c r="AN212" s="398"/>
      <c r="AO212" s="395"/>
      <c r="AP212" s="395"/>
      <c r="AQ212" s="395"/>
      <c r="AR212" s="395"/>
      <c r="AS212" s="395"/>
      <c r="AT212" s="395"/>
      <c r="AU212" s="395"/>
      <c r="AV212" s="395"/>
      <c r="AW212" s="395"/>
      <c r="AX212" s="395"/>
      <c r="AY212" s="395"/>
      <c r="AZ212" s="395"/>
      <c r="BA212" s="395"/>
      <c r="BB212" s="395"/>
    </row>
    <row r="213" spans="1:54" s="396" customFormat="1" ht="11.25">
      <c r="A213" s="397" t="s">
        <v>740</v>
      </c>
      <c r="B213" s="429">
        <f>SUMIF('Clasificación 09.20'!D:D,'CA EF'!A213,'Clasificación 09.20'!G:G)</f>
        <v>105000000</v>
      </c>
      <c r="C213" s="399">
        <v>0</v>
      </c>
      <c r="D213" s="399">
        <v>0</v>
      </c>
      <c r="E213" s="440">
        <v>0</v>
      </c>
      <c r="F213" s="463">
        <f t="shared" si="16"/>
        <v>105000000</v>
      </c>
      <c r="G213" s="446">
        <v>0</v>
      </c>
      <c r="H213" s="446">
        <v>0</v>
      </c>
      <c r="I213" s="446">
        <f>-F213</f>
        <v>-105000000</v>
      </c>
      <c r="J213" s="446">
        <v>0</v>
      </c>
      <c r="K213" s="446">
        <v>0</v>
      </c>
      <c r="L213" s="446">
        <v>0</v>
      </c>
      <c r="M213" s="446"/>
      <c r="N213" s="446">
        <v>0</v>
      </c>
      <c r="O213" s="446">
        <v>0</v>
      </c>
      <c r="P213" s="446">
        <v>0</v>
      </c>
      <c r="Q213" s="446">
        <v>0</v>
      </c>
      <c r="R213" s="446">
        <v>0</v>
      </c>
      <c r="S213" s="446"/>
      <c r="T213" s="446"/>
      <c r="U213" s="446"/>
      <c r="V213" s="446">
        <v>0</v>
      </c>
      <c r="W213" s="446">
        <v>0</v>
      </c>
      <c r="X213" s="446">
        <v>0</v>
      </c>
      <c r="Y213" s="446">
        <v>0</v>
      </c>
      <c r="Z213" s="446">
        <v>0</v>
      </c>
      <c r="AA213" s="653">
        <f t="shared" si="13"/>
        <v>0</v>
      </c>
      <c r="AB213" s="398"/>
      <c r="AC213" s="398"/>
      <c r="AD213" s="398"/>
      <c r="AE213" s="398"/>
      <c r="AF213" s="398"/>
      <c r="AG213" s="398"/>
      <c r="AH213" s="398"/>
      <c r="AI213" s="398"/>
      <c r="AJ213" s="398"/>
      <c r="AK213" s="398"/>
      <c r="AL213" s="398"/>
      <c r="AM213" s="398"/>
      <c r="AN213" s="398"/>
      <c r="AO213" s="395"/>
      <c r="AP213" s="395"/>
      <c r="AQ213" s="395"/>
      <c r="AR213" s="395"/>
      <c r="AS213" s="395"/>
      <c r="AT213" s="395"/>
      <c r="AU213" s="395"/>
      <c r="AV213" s="395"/>
      <c r="AW213" s="395"/>
      <c r="AX213" s="395"/>
      <c r="AY213" s="395"/>
      <c r="AZ213" s="395"/>
      <c r="BA213" s="395"/>
      <c r="BB213" s="395"/>
    </row>
    <row r="214" spans="1:54" s="396" customFormat="1" ht="11.25">
      <c r="A214" s="397" t="s">
        <v>1126</v>
      </c>
      <c r="B214" s="429">
        <f>SUMIF('Clasificación 09.20'!D:D,'CA EF'!A214,'Clasificación 09.20'!G:G)</f>
        <v>2159091</v>
      </c>
      <c r="C214" s="399">
        <v>0</v>
      </c>
      <c r="D214" s="399">
        <v>0</v>
      </c>
      <c r="E214" s="440">
        <v>0</v>
      </c>
      <c r="F214" s="463">
        <f t="shared" si="16"/>
        <v>2159091</v>
      </c>
      <c r="G214" s="446">
        <v>0</v>
      </c>
      <c r="H214" s="446">
        <v>0</v>
      </c>
      <c r="I214" s="446">
        <f>-F214</f>
        <v>-2159091</v>
      </c>
      <c r="J214" s="446">
        <v>0</v>
      </c>
      <c r="K214" s="446">
        <v>0</v>
      </c>
      <c r="L214" s="446">
        <v>0</v>
      </c>
      <c r="M214" s="446"/>
      <c r="N214" s="446">
        <v>0</v>
      </c>
      <c r="O214" s="446">
        <v>0</v>
      </c>
      <c r="P214" s="446">
        <v>0</v>
      </c>
      <c r="Q214" s="446">
        <v>0</v>
      </c>
      <c r="R214" s="446">
        <v>0</v>
      </c>
      <c r="S214" s="446"/>
      <c r="T214" s="446"/>
      <c r="U214" s="446"/>
      <c r="V214" s="446">
        <v>0</v>
      </c>
      <c r="W214" s="446">
        <v>0</v>
      </c>
      <c r="X214" s="446">
        <v>0</v>
      </c>
      <c r="Y214" s="446">
        <v>0</v>
      </c>
      <c r="Z214" s="446">
        <v>0</v>
      </c>
      <c r="AA214" s="653">
        <f t="shared" si="13"/>
        <v>0</v>
      </c>
      <c r="AB214" s="398"/>
      <c r="AC214" s="398"/>
      <c r="AD214" s="398"/>
      <c r="AE214" s="398"/>
      <c r="AF214" s="398"/>
      <c r="AG214" s="398"/>
      <c r="AH214" s="398"/>
      <c r="AI214" s="398"/>
      <c r="AJ214" s="398"/>
      <c r="AK214" s="398"/>
      <c r="AL214" s="398"/>
      <c r="AM214" s="398"/>
      <c r="AN214" s="398"/>
      <c r="AO214" s="395"/>
      <c r="AP214" s="395"/>
      <c r="AQ214" s="395"/>
      <c r="AR214" s="395"/>
      <c r="AS214" s="395"/>
      <c r="AT214" s="395"/>
      <c r="AU214" s="395"/>
      <c r="AV214" s="395"/>
      <c r="AW214" s="395"/>
      <c r="AX214" s="395"/>
      <c r="AY214" s="395"/>
      <c r="AZ214" s="395"/>
      <c r="BA214" s="395"/>
      <c r="BB214" s="395"/>
    </row>
    <row r="215" spans="1:54" s="437" customFormat="1" ht="11.25">
      <c r="A215" s="84" t="s">
        <v>392</v>
      </c>
      <c r="B215" s="434">
        <f>SUMIF('Clasificación 09.20'!D:D,'CA EF'!A215,'Clasificación 09.20'!G:G)</f>
        <v>0</v>
      </c>
      <c r="C215" s="399">
        <v>0</v>
      </c>
      <c r="D215" s="399">
        <v>0</v>
      </c>
      <c r="E215" s="440">
        <v>0</v>
      </c>
      <c r="F215" s="463">
        <f t="shared" si="16"/>
        <v>0</v>
      </c>
      <c r="G215" s="446">
        <v>0</v>
      </c>
      <c r="H215" s="446">
        <v>0</v>
      </c>
      <c r="I215" s="446">
        <v>0</v>
      </c>
      <c r="J215" s="446">
        <v>0</v>
      </c>
      <c r="K215" s="446">
        <v>0</v>
      </c>
      <c r="L215" s="446">
        <v>0</v>
      </c>
      <c r="M215" s="446"/>
      <c r="N215" s="446">
        <v>0</v>
      </c>
      <c r="O215" s="446">
        <v>0</v>
      </c>
      <c r="P215" s="446">
        <v>0</v>
      </c>
      <c r="Q215" s="446">
        <v>0</v>
      </c>
      <c r="R215" s="446">
        <v>0</v>
      </c>
      <c r="S215" s="446"/>
      <c r="T215" s="446"/>
      <c r="U215" s="446"/>
      <c r="V215" s="446">
        <v>0</v>
      </c>
      <c r="W215" s="446">
        <v>0</v>
      </c>
      <c r="X215" s="446">
        <v>0</v>
      </c>
      <c r="Y215" s="446">
        <v>0</v>
      </c>
      <c r="Z215" s="446">
        <v>0</v>
      </c>
      <c r="AA215" s="653">
        <f t="shared" ref="AA215:AA223" si="19">SUM(F215:Z215)</f>
        <v>0</v>
      </c>
      <c r="AB215" s="435"/>
      <c r="AC215" s="435"/>
      <c r="AD215" s="435"/>
      <c r="AE215" s="435"/>
      <c r="AF215" s="435"/>
      <c r="AG215" s="435"/>
      <c r="AH215" s="435"/>
      <c r="AI215" s="435"/>
      <c r="AJ215" s="435"/>
      <c r="AK215" s="435"/>
      <c r="AL215" s="435"/>
      <c r="AM215" s="435"/>
      <c r="AN215" s="435"/>
      <c r="AO215" s="436"/>
      <c r="AP215" s="436"/>
      <c r="AQ215" s="436"/>
      <c r="AR215" s="436"/>
      <c r="AS215" s="436"/>
      <c r="AT215" s="436"/>
      <c r="AU215" s="436"/>
      <c r="AV215" s="436"/>
      <c r="AW215" s="436"/>
      <c r="AX215" s="436"/>
      <c r="AY215" s="436"/>
      <c r="AZ215" s="436"/>
      <c r="BA215" s="436"/>
      <c r="BB215" s="436"/>
    </row>
    <row r="216" spans="1:54" s="396" customFormat="1" ht="11.25">
      <c r="A216" s="397" t="s">
        <v>390</v>
      </c>
      <c r="B216" s="429">
        <f>SUMIF('Clasificación 09.20'!D:D,'CA EF'!A216,'Clasificación 09.20'!G:G)</f>
        <v>111208334</v>
      </c>
      <c r="C216" s="399">
        <v>0</v>
      </c>
      <c r="D216" s="399">
        <v>0</v>
      </c>
      <c r="E216" s="440">
        <v>0</v>
      </c>
      <c r="F216" s="463">
        <f t="shared" si="16"/>
        <v>111208334</v>
      </c>
      <c r="G216" s="446">
        <v>0</v>
      </c>
      <c r="H216" s="446">
        <v>0</v>
      </c>
      <c r="I216" s="446">
        <v>0</v>
      </c>
      <c r="J216" s="446">
        <v>0</v>
      </c>
      <c r="K216" s="446">
        <v>0</v>
      </c>
      <c r="L216" s="446">
        <v>0</v>
      </c>
      <c r="M216" s="446"/>
      <c r="N216" s="446">
        <v>0</v>
      </c>
      <c r="O216" s="446">
        <v>0</v>
      </c>
      <c r="P216" s="446">
        <v>0</v>
      </c>
      <c r="Q216" s="446">
        <v>0</v>
      </c>
      <c r="R216" s="446">
        <v>0</v>
      </c>
      <c r="S216" s="446"/>
      <c r="T216" s="446"/>
      <c r="U216" s="446"/>
      <c r="V216" s="446">
        <v>0</v>
      </c>
      <c r="W216" s="446">
        <v>0</v>
      </c>
      <c r="X216" s="446">
        <v>0</v>
      </c>
      <c r="Y216" s="446">
        <f>-F216</f>
        <v>-111208334</v>
      </c>
      <c r="Z216" s="446">
        <v>0</v>
      </c>
      <c r="AA216" s="653">
        <f t="shared" si="19"/>
        <v>0</v>
      </c>
      <c r="AB216" s="398"/>
      <c r="AC216" s="398"/>
      <c r="AD216" s="398"/>
      <c r="AE216" s="398"/>
      <c r="AF216" s="398"/>
      <c r="AG216" s="398"/>
      <c r="AH216" s="398"/>
      <c r="AI216" s="398"/>
      <c r="AJ216" s="398"/>
      <c r="AK216" s="398"/>
      <c r="AL216" s="398"/>
      <c r="AM216" s="398"/>
      <c r="AN216" s="398"/>
      <c r="AO216" s="395"/>
      <c r="AP216" s="395"/>
      <c r="AQ216" s="395"/>
      <c r="AR216" s="395"/>
      <c r="AS216" s="395"/>
      <c r="AT216" s="395"/>
      <c r="AU216" s="395"/>
      <c r="AV216" s="395"/>
      <c r="AW216" s="395"/>
      <c r="AX216" s="395"/>
      <c r="AY216" s="395"/>
      <c r="AZ216" s="395"/>
      <c r="BA216" s="395"/>
      <c r="BB216" s="395"/>
    </row>
    <row r="217" spans="1:54" s="396" customFormat="1" ht="11.25">
      <c r="A217" s="397" t="s">
        <v>92</v>
      </c>
      <c r="B217" s="429">
        <f>SUMIF('Clasificación 09.20'!D:D,'CA EF'!A217,'Clasificación 09.20'!G:G)</f>
        <v>7205236</v>
      </c>
      <c r="C217" s="399">
        <v>0</v>
      </c>
      <c r="D217" s="399">
        <v>0</v>
      </c>
      <c r="E217" s="440">
        <v>0</v>
      </c>
      <c r="F217" s="463">
        <f t="shared" si="16"/>
        <v>7205236</v>
      </c>
      <c r="G217" s="446">
        <v>0</v>
      </c>
      <c r="H217" s="446">
        <v>0</v>
      </c>
      <c r="I217" s="446">
        <f>-F217</f>
        <v>-7205236</v>
      </c>
      <c r="J217" s="446">
        <v>0</v>
      </c>
      <c r="K217" s="446">
        <v>0</v>
      </c>
      <c r="L217" s="446">
        <v>0</v>
      </c>
      <c r="M217" s="446"/>
      <c r="N217" s="446">
        <v>0</v>
      </c>
      <c r="O217" s="446">
        <v>0</v>
      </c>
      <c r="P217" s="446">
        <v>0</v>
      </c>
      <c r="Q217" s="446">
        <v>0</v>
      </c>
      <c r="R217" s="446">
        <v>0</v>
      </c>
      <c r="S217" s="446"/>
      <c r="T217" s="446"/>
      <c r="U217" s="446"/>
      <c r="V217" s="446">
        <v>0</v>
      </c>
      <c r="W217" s="446">
        <v>0</v>
      </c>
      <c r="X217" s="446">
        <v>0</v>
      </c>
      <c r="Y217" s="446">
        <v>0</v>
      </c>
      <c r="Z217" s="446">
        <v>0</v>
      </c>
      <c r="AA217" s="653">
        <f t="shared" si="19"/>
        <v>0</v>
      </c>
      <c r="AB217" s="398"/>
      <c r="AC217" s="398"/>
      <c r="AD217" s="398"/>
      <c r="AE217" s="398"/>
      <c r="AF217" s="398"/>
      <c r="AG217" s="398"/>
      <c r="AH217" s="398"/>
      <c r="AI217" s="398"/>
      <c r="AJ217" s="398"/>
      <c r="AK217" s="398"/>
      <c r="AL217" s="398"/>
      <c r="AM217" s="398"/>
      <c r="AN217" s="398"/>
      <c r="AO217" s="395"/>
      <c r="AP217" s="395"/>
      <c r="AQ217" s="395"/>
      <c r="AR217" s="395"/>
      <c r="AS217" s="395"/>
      <c r="AT217" s="395"/>
      <c r="AU217" s="395"/>
      <c r="AV217" s="395"/>
      <c r="AW217" s="395"/>
      <c r="AX217" s="395"/>
      <c r="AY217" s="395"/>
      <c r="AZ217" s="395"/>
      <c r="BA217" s="395"/>
      <c r="BB217" s="395"/>
    </row>
    <row r="218" spans="1:54" s="396" customFormat="1" ht="11.25">
      <c r="A218" s="397" t="s">
        <v>391</v>
      </c>
      <c r="B218" s="429">
        <f>SUMIF('Clasificación 09.20'!D:D,'CA EF'!A218,'Clasificación 09.20'!G:G)</f>
        <v>723275019</v>
      </c>
      <c r="C218" s="399">
        <v>0</v>
      </c>
      <c r="D218" s="399">
        <v>0</v>
      </c>
      <c r="E218" s="440">
        <v>0</v>
      </c>
      <c r="F218" s="463">
        <f t="shared" si="16"/>
        <v>723275019</v>
      </c>
      <c r="G218" s="446">
        <v>0</v>
      </c>
      <c r="H218" s="446">
        <v>0</v>
      </c>
      <c r="I218" s="446">
        <v>0</v>
      </c>
      <c r="J218" s="446">
        <v>0</v>
      </c>
      <c r="K218" s="446">
        <v>0</v>
      </c>
      <c r="L218" s="446">
        <v>0</v>
      </c>
      <c r="M218" s="446"/>
      <c r="N218" s="446">
        <v>0</v>
      </c>
      <c r="O218" s="446">
        <v>0</v>
      </c>
      <c r="P218" s="446">
        <v>0</v>
      </c>
      <c r="Q218" s="446">
        <v>0</v>
      </c>
      <c r="R218" s="446">
        <v>0</v>
      </c>
      <c r="S218" s="446"/>
      <c r="T218" s="446"/>
      <c r="U218" s="446"/>
      <c r="V218" s="446">
        <v>0</v>
      </c>
      <c r="W218" s="446">
        <v>0</v>
      </c>
      <c r="X218" s="446">
        <v>0</v>
      </c>
      <c r="Y218" s="446">
        <v>0</v>
      </c>
      <c r="Z218" s="446">
        <f>-F218</f>
        <v>-723275019</v>
      </c>
      <c r="AA218" s="653">
        <f t="shared" si="19"/>
        <v>0</v>
      </c>
      <c r="AB218" s="398"/>
      <c r="AC218" s="398"/>
      <c r="AD218" s="398"/>
      <c r="AE218" s="398"/>
      <c r="AF218" s="398"/>
      <c r="AG218" s="398"/>
      <c r="AH218" s="398"/>
      <c r="AI218" s="398"/>
      <c r="AJ218" s="398"/>
      <c r="AK218" s="398"/>
      <c r="AL218" s="398"/>
      <c r="AM218" s="398"/>
      <c r="AN218" s="398"/>
      <c r="AO218" s="395"/>
      <c r="AP218" s="395"/>
      <c r="AQ218" s="395"/>
      <c r="AR218" s="395"/>
      <c r="AS218" s="395"/>
      <c r="AT218" s="395"/>
      <c r="AU218" s="395"/>
      <c r="AV218" s="395"/>
      <c r="AW218" s="395"/>
      <c r="AX218" s="395"/>
      <c r="AY218" s="395"/>
      <c r="AZ218" s="395"/>
      <c r="BA218" s="395"/>
      <c r="BB218" s="395"/>
    </row>
    <row r="219" spans="1:54" s="437" customFormat="1" ht="11.25">
      <c r="A219" s="84" t="s">
        <v>545</v>
      </c>
      <c r="B219" s="434">
        <f>SUMIF('Clasificación 09.20'!D:D,'CA EF'!A219,'Clasificación 09.20'!G:G)</f>
        <v>0</v>
      </c>
      <c r="C219" s="399">
        <v>0</v>
      </c>
      <c r="D219" s="399">
        <v>0</v>
      </c>
      <c r="E219" s="440">
        <v>0</v>
      </c>
      <c r="F219" s="463">
        <f t="shared" si="16"/>
        <v>0</v>
      </c>
      <c r="G219" s="446">
        <v>0</v>
      </c>
      <c r="H219" s="446">
        <v>0</v>
      </c>
      <c r="I219" s="446">
        <v>0</v>
      </c>
      <c r="J219" s="446">
        <v>0</v>
      </c>
      <c r="K219" s="446">
        <v>0</v>
      </c>
      <c r="L219" s="446">
        <v>0</v>
      </c>
      <c r="M219" s="446"/>
      <c r="N219" s="446">
        <v>0</v>
      </c>
      <c r="O219" s="446">
        <v>0</v>
      </c>
      <c r="P219" s="446">
        <v>0</v>
      </c>
      <c r="Q219" s="446">
        <v>0</v>
      </c>
      <c r="R219" s="446">
        <v>0</v>
      </c>
      <c r="S219" s="446"/>
      <c r="T219" s="446"/>
      <c r="U219" s="446"/>
      <c r="V219" s="446">
        <v>0</v>
      </c>
      <c r="W219" s="446">
        <v>0</v>
      </c>
      <c r="X219" s="446">
        <v>0</v>
      </c>
      <c r="Y219" s="446">
        <v>0</v>
      </c>
      <c r="Z219" s="446">
        <v>0</v>
      </c>
      <c r="AA219" s="653">
        <f t="shared" si="19"/>
        <v>0</v>
      </c>
      <c r="AB219" s="435"/>
      <c r="AC219" s="435"/>
      <c r="AD219" s="435"/>
      <c r="AE219" s="435"/>
      <c r="AF219" s="435"/>
      <c r="AG219" s="435"/>
      <c r="AH219" s="435"/>
      <c r="AI219" s="435"/>
      <c r="AJ219" s="435"/>
      <c r="AK219" s="435"/>
      <c r="AL219" s="435"/>
      <c r="AM219" s="435"/>
      <c r="AN219" s="435"/>
      <c r="AO219" s="436"/>
      <c r="AP219" s="436"/>
      <c r="AQ219" s="436"/>
      <c r="AR219" s="436"/>
      <c r="AS219" s="436"/>
      <c r="AT219" s="436"/>
      <c r="AU219" s="436"/>
      <c r="AV219" s="436"/>
      <c r="AW219" s="436"/>
      <c r="AX219" s="436"/>
      <c r="AY219" s="436"/>
      <c r="AZ219" s="436"/>
      <c r="BA219" s="436"/>
      <c r="BB219" s="436"/>
    </row>
    <row r="220" spans="1:54" s="437" customFormat="1" ht="11.25">
      <c r="A220" s="84" t="s">
        <v>546</v>
      </c>
      <c r="B220" s="434">
        <f>SUMIF('Clasificación 09.20'!D:D,'CA EF'!A220,'Clasificación 09.20'!G:G)</f>
        <v>0</v>
      </c>
      <c r="C220" s="399">
        <v>0</v>
      </c>
      <c r="D220" s="399">
        <v>0</v>
      </c>
      <c r="E220" s="440">
        <v>0</v>
      </c>
      <c r="F220" s="463">
        <f t="shared" si="16"/>
        <v>0</v>
      </c>
      <c r="G220" s="446">
        <v>0</v>
      </c>
      <c r="H220" s="446">
        <v>0</v>
      </c>
      <c r="I220" s="446">
        <v>0</v>
      </c>
      <c r="J220" s="446">
        <v>0</v>
      </c>
      <c r="K220" s="446">
        <v>0</v>
      </c>
      <c r="L220" s="446">
        <v>0</v>
      </c>
      <c r="M220" s="446"/>
      <c r="N220" s="446">
        <v>0</v>
      </c>
      <c r="O220" s="446">
        <v>0</v>
      </c>
      <c r="P220" s="446">
        <v>0</v>
      </c>
      <c r="Q220" s="446">
        <v>0</v>
      </c>
      <c r="R220" s="446">
        <v>0</v>
      </c>
      <c r="S220" s="446"/>
      <c r="T220" s="446"/>
      <c r="U220" s="446"/>
      <c r="V220" s="446">
        <v>0</v>
      </c>
      <c r="W220" s="446">
        <v>0</v>
      </c>
      <c r="X220" s="446">
        <v>0</v>
      </c>
      <c r="Y220" s="446">
        <v>0</v>
      </c>
      <c r="Z220" s="446">
        <v>0</v>
      </c>
      <c r="AA220" s="653">
        <f t="shared" si="19"/>
        <v>0</v>
      </c>
      <c r="AB220" s="435"/>
      <c r="AC220" s="435"/>
      <c r="AD220" s="435"/>
      <c r="AE220" s="435"/>
      <c r="AF220" s="435"/>
      <c r="AG220" s="435"/>
      <c r="AH220" s="435"/>
      <c r="AI220" s="435"/>
      <c r="AJ220" s="435"/>
      <c r="AK220" s="435"/>
      <c r="AL220" s="435"/>
      <c r="AM220" s="435"/>
      <c r="AN220" s="435"/>
      <c r="AO220" s="436"/>
      <c r="AP220" s="436"/>
      <c r="AQ220" s="436"/>
      <c r="AR220" s="436"/>
      <c r="AS220" s="436"/>
      <c r="AT220" s="436"/>
      <c r="AU220" s="436"/>
      <c r="AV220" s="436"/>
      <c r="AW220" s="436"/>
      <c r="AX220" s="436"/>
      <c r="AY220" s="436"/>
      <c r="AZ220" s="436"/>
      <c r="BA220" s="436"/>
      <c r="BB220" s="436"/>
    </row>
    <row r="221" spans="1:54" s="396" customFormat="1" ht="11.25">
      <c r="A221" s="397" t="s">
        <v>91</v>
      </c>
      <c r="B221" s="429">
        <f>SUMIF('Clasificación 09.20'!D:D,'CA EF'!A221,'Clasificación 09.20'!G:G)</f>
        <v>105547667</v>
      </c>
      <c r="C221" s="399">
        <v>0</v>
      </c>
      <c r="D221" s="399">
        <v>0</v>
      </c>
      <c r="E221" s="440">
        <v>0</v>
      </c>
      <c r="F221" s="463">
        <f t="shared" si="16"/>
        <v>105547667</v>
      </c>
      <c r="G221" s="446">
        <v>0</v>
      </c>
      <c r="H221" s="446">
        <v>0</v>
      </c>
      <c r="I221" s="446">
        <v>0</v>
      </c>
      <c r="J221" s="446">
        <v>0</v>
      </c>
      <c r="K221" s="446">
        <v>0</v>
      </c>
      <c r="L221" s="446">
        <v>0</v>
      </c>
      <c r="M221" s="446">
        <f>-F221</f>
        <v>-105547667</v>
      </c>
      <c r="N221" s="446">
        <v>0</v>
      </c>
      <c r="O221" s="446">
        <v>0</v>
      </c>
      <c r="P221" s="446">
        <v>0</v>
      </c>
      <c r="Q221" s="446">
        <v>0</v>
      </c>
      <c r="R221" s="446">
        <v>0</v>
      </c>
      <c r="S221" s="446"/>
      <c r="T221" s="446"/>
      <c r="U221" s="446"/>
      <c r="V221" s="446">
        <v>0</v>
      </c>
      <c r="W221" s="446">
        <v>0</v>
      </c>
      <c r="X221" s="446">
        <v>0</v>
      </c>
      <c r="Y221" s="446">
        <v>0</v>
      </c>
      <c r="Z221" s="446">
        <v>0</v>
      </c>
      <c r="AA221" s="653">
        <f t="shared" si="19"/>
        <v>0</v>
      </c>
      <c r="AB221" s="398"/>
      <c r="AC221" s="398"/>
      <c r="AD221" s="398"/>
      <c r="AE221" s="398"/>
      <c r="AF221" s="398"/>
      <c r="AG221" s="398"/>
      <c r="AH221" s="398"/>
      <c r="AI221" s="398"/>
      <c r="AJ221" s="398"/>
      <c r="AK221" s="398"/>
      <c r="AL221" s="398"/>
      <c r="AM221" s="398"/>
      <c r="AN221" s="398"/>
      <c r="AO221" s="395"/>
      <c r="AP221" s="395"/>
      <c r="AQ221" s="395"/>
      <c r="AR221" s="395"/>
      <c r="AS221" s="395"/>
      <c r="AT221" s="395"/>
      <c r="AU221" s="395"/>
      <c r="AV221" s="395"/>
      <c r="AW221" s="395"/>
      <c r="AX221" s="395"/>
      <c r="AY221" s="395"/>
      <c r="AZ221" s="395"/>
      <c r="BA221" s="395"/>
      <c r="BB221" s="395"/>
    </row>
    <row r="222" spans="1:54" s="81" customFormat="1" ht="11.25">
      <c r="A222" s="82" t="s">
        <v>547</v>
      </c>
      <c r="B222" s="429">
        <f>SUMIF('Clasificación 09.20'!D:D,'CA EF'!A222,'Clasificación 09.20'!G:G)</f>
        <v>21887999</v>
      </c>
      <c r="C222" s="399">
        <v>0</v>
      </c>
      <c r="D222" s="399">
        <v>0</v>
      </c>
      <c r="E222" s="440">
        <v>0</v>
      </c>
      <c r="F222" s="463">
        <f t="shared" si="16"/>
        <v>21887999</v>
      </c>
      <c r="G222" s="446">
        <v>0</v>
      </c>
      <c r="H222" s="446">
        <v>0</v>
      </c>
      <c r="I222" s="446">
        <f>-F222</f>
        <v>-21887999</v>
      </c>
      <c r="J222" s="446">
        <v>0</v>
      </c>
      <c r="K222" s="446">
        <v>0</v>
      </c>
      <c r="L222" s="446">
        <v>0</v>
      </c>
      <c r="M222" s="446">
        <v>0</v>
      </c>
      <c r="N222" s="446">
        <v>0</v>
      </c>
      <c r="O222" s="446">
        <v>0</v>
      </c>
      <c r="P222" s="446">
        <v>0</v>
      </c>
      <c r="Q222" s="446">
        <v>0</v>
      </c>
      <c r="R222" s="446">
        <v>0</v>
      </c>
      <c r="S222" s="446"/>
      <c r="T222" s="446"/>
      <c r="U222" s="446"/>
      <c r="V222" s="446">
        <v>0</v>
      </c>
      <c r="W222" s="446">
        <v>0</v>
      </c>
      <c r="X222" s="446">
        <v>0</v>
      </c>
      <c r="Y222" s="446">
        <v>0</v>
      </c>
      <c r="Z222" s="446">
        <v>0</v>
      </c>
      <c r="AA222" s="653">
        <f t="shared" si="19"/>
        <v>0</v>
      </c>
      <c r="AB222" s="83"/>
      <c r="AC222" s="83"/>
      <c r="AD222" s="83"/>
      <c r="AE222" s="83"/>
      <c r="AF222" s="83"/>
      <c r="AG222" s="83"/>
      <c r="AH222" s="83"/>
      <c r="AI222" s="83"/>
      <c r="AJ222" s="83"/>
      <c r="AK222" s="83"/>
      <c r="AL222" s="83"/>
      <c r="AM222" s="83"/>
      <c r="AN222" s="83"/>
      <c r="AO222" s="80"/>
      <c r="AP222" s="80"/>
      <c r="AQ222" s="80"/>
      <c r="AR222" s="80"/>
      <c r="AS222" s="80"/>
      <c r="AT222" s="80"/>
      <c r="AU222" s="80"/>
      <c r="AV222" s="80"/>
      <c r="AW222" s="80"/>
      <c r="AX222" s="80"/>
      <c r="AY222" s="80"/>
      <c r="AZ222" s="80"/>
      <c r="BA222" s="80"/>
      <c r="BB222" s="80"/>
    </row>
    <row r="223" spans="1:54" s="81" customFormat="1" ht="11.25">
      <c r="A223" s="82" t="s">
        <v>397</v>
      </c>
      <c r="B223" s="429">
        <f>SUMIF('Clasificación 09.20'!D:D,'CA EF'!A223,'Clasificación 09.20'!G:G)</f>
        <v>4187263</v>
      </c>
      <c r="C223" s="399">
        <v>0</v>
      </c>
      <c r="D223" s="399">
        <v>0</v>
      </c>
      <c r="E223" s="440">
        <v>0</v>
      </c>
      <c r="F223" s="463">
        <f t="shared" si="16"/>
        <v>4187263</v>
      </c>
      <c r="G223" s="446">
        <v>0</v>
      </c>
      <c r="H223" s="446">
        <v>0</v>
      </c>
      <c r="I223" s="446">
        <f>-F223</f>
        <v>-4187263</v>
      </c>
      <c r="J223" s="446">
        <v>0</v>
      </c>
      <c r="K223" s="446">
        <v>0</v>
      </c>
      <c r="L223" s="446">
        <v>0</v>
      </c>
      <c r="M223" s="446"/>
      <c r="N223" s="446">
        <v>0</v>
      </c>
      <c r="O223" s="446">
        <v>0</v>
      </c>
      <c r="P223" s="446">
        <v>0</v>
      </c>
      <c r="Q223" s="446">
        <v>0</v>
      </c>
      <c r="R223" s="446">
        <v>0</v>
      </c>
      <c r="S223" s="446"/>
      <c r="T223" s="446"/>
      <c r="U223" s="446"/>
      <c r="V223" s="446">
        <v>0</v>
      </c>
      <c r="W223" s="446">
        <v>0</v>
      </c>
      <c r="X223" s="446">
        <v>0</v>
      </c>
      <c r="Y223" s="446">
        <v>0</v>
      </c>
      <c r="Z223" s="446">
        <v>0</v>
      </c>
      <c r="AA223" s="653">
        <f t="shared" si="19"/>
        <v>0</v>
      </c>
      <c r="AB223" s="83"/>
      <c r="AC223" s="83"/>
      <c r="AD223" s="83"/>
      <c r="AE223" s="83"/>
      <c r="AF223" s="83"/>
      <c r="AG223" s="83"/>
      <c r="AH223" s="83"/>
      <c r="AI223" s="83"/>
      <c r="AJ223" s="83"/>
      <c r="AK223" s="83"/>
      <c r="AL223" s="83"/>
      <c r="AM223" s="83"/>
      <c r="AN223" s="83"/>
      <c r="AO223" s="80"/>
      <c r="AP223" s="80"/>
      <c r="AQ223" s="80"/>
      <c r="AR223" s="80"/>
      <c r="AS223" s="80"/>
      <c r="AT223" s="80"/>
      <c r="AU223" s="80"/>
      <c r="AV223" s="80"/>
      <c r="AW223" s="80"/>
      <c r="AX223" s="80"/>
      <c r="AY223" s="80"/>
      <c r="AZ223" s="80"/>
      <c r="BA223" s="80"/>
      <c r="BB223" s="80"/>
    </row>
    <row r="224" spans="1:54" s="421" customFormat="1" ht="11.25">
      <c r="A224" s="423" t="s">
        <v>701</v>
      </c>
      <c r="B224" s="422">
        <f>SUM(B161:B223)</f>
        <v>5349286934</v>
      </c>
      <c r="C224" s="417">
        <v>0</v>
      </c>
      <c r="D224" s="417">
        <v>0</v>
      </c>
      <c r="E224" s="418">
        <v>0</v>
      </c>
      <c r="F224" s="464">
        <v>0</v>
      </c>
      <c r="G224" s="416"/>
      <c r="H224" s="416"/>
      <c r="I224" s="416"/>
      <c r="J224" s="416"/>
      <c r="K224" s="416"/>
      <c r="L224" s="416"/>
      <c r="M224" s="416"/>
      <c r="N224" s="416"/>
      <c r="O224" s="416"/>
      <c r="P224" s="416"/>
      <c r="Q224" s="416"/>
      <c r="R224" s="416"/>
      <c r="S224" s="416"/>
      <c r="T224" s="416"/>
      <c r="U224" s="416"/>
      <c r="V224" s="416"/>
      <c r="W224" s="416"/>
      <c r="X224" s="416"/>
      <c r="Y224" s="416"/>
      <c r="Z224" s="416"/>
      <c r="AA224" s="654"/>
      <c r="AB224" s="419"/>
      <c r="AC224" s="419"/>
      <c r="AD224" s="419"/>
      <c r="AE224" s="419"/>
      <c r="AF224" s="419"/>
      <c r="AG224" s="419"/>
      <c r="AH224" s="419"/>
      <c r="AI224" s="419"/>
      <c r="AJ224" s="419"/>
      <c r="AK224" s="419"/>
      <c r="AL224" s="419"/>
      <c r="AM224" s="419"/>
      <c r="AN224" s="419"/>
      <c r="AO224" s="420"/>
      <c r="AP224" s="420"/>
      <c r="AQ224" s="420"/>
      <c r="AR224" s="420"/>
      <c r="AS224" s="420"/>
      <c r="AT224" s="420"/>
      <c r="AU224" s="420"/>
      <c r="AV224" s="420"/>
      <c r="AW224" s="420"/>
      <c r="AX224" s="420"/>
      <c r="AY224" s="420"/>
      <c r="AZ224" s="420"/>
      <c r="BA224" s="420"/>
      <c r="BB224" s="420"/>
    </row>
    <row r="225" spans="1:54" s="445" customFormat="1" ht="11.25">
      <c r="A225" s="430" t="s">
        <v>60</v>
      </c>
      <c r="B225" s="441">
        <f>+B160-B224</f>
        <v>2185252904</v>
      </c>
      <c r="C225" s="442">
        <v>0</v>
      </c>
      <c r="D225" s="442">
        <v>2182885309</v>
      </c>
      <c r="E225" s="441">
        <v>0</v>
      </c>
      <c r="F225" s="467">
        <f>+B225+C225-D225</f>
        <v>2367595</v>
      </c>
      <c r="G225" s="431"/>
      <c r="H225" s="431"/>
      <c r="I225" s="431"/>
      <c r="J225" s="431"/>
      <c r="K225" s="431"/>
      <c r="L225" s="431"/>
      <c r="M225" s="431"/>
      <c r="N225" s="431"/>
      <c r="O225" s="431"/>
      <c r="P225" s="431"/>
      <c r="Q225" s="431"/>
      <c r="R225" s="431"/>
      <c r="S225" s="431"/>
      <c r="T225" s="431"/>
      <c r="U225" s="431"/>
      <c r="V225" s="431"/>
      <c r="W225" s="431"/>
      <c r="X225" s="431"/>
      <c r="Y225" s="431"/>
      <c r="Z225" s="431"/>
      <c r="AA225" s="655">
        <f>SUM(F225:Z225)</f>
        <v>2367595</v>
      </c>
      <c r="AB225" s="443"/>
      <c r="AC225" s="443"/>
      <c r="AD225" s="443"/>
      <c r="AE225" s="443"/>
      <c r="AF225" s="443"/>
      <c r="AG225" s="443"/>
      <c r="AH225" s="443"/>
      <c r="AI225" s="443"/>
      <c r="AJ225" s="443"/>
      <c r="AK225" s="443"/>
      <c r="AL225" s="443"/>
      <c r="AM225" s="443"/>
      <c r="AN225" s="443"/>
      <c r="AO225" s="444"/>
      <c r="AP225" s="444"/>
      <c r="AQ225" s="444"/>
      <c r="AR225" s="444"/>
      <c r="AS225" s="444"/>
      <c r="AT225" s="444"/>
      <c r="AU225" s="444"/>
      <c r="AV225" s="444"/>
      <c r="AW225" s="444"/>
      <c r="AX225" s="444"/>
      <c r="AY225" s="444"/>
      <c r="AZ225" s="444"/>
      <c r="BA225" s="444"/>
      <c r="BB225" s="444"/>
    </row>
    <row r="226" spans="1:54" s="86" customFormat="1" ht="12" thickBot="1">
      <c r="A226" s="87" t="s">
        <v>89</v>
      </c>
      <c r="B226" s="88">
        <v>0</v>
      </c>
      <c r="C226" s="452">
        <f>SUM(C35:C225)</f>
        <v>3041644068</v>
      </c>
      <c r="D226" s="452">
        <f>SUM(D35:D225)</f>
        <v>3041644068</v>
      </c>
      <c r="E226" s="88">
        <v>0</v>
      </c>
      <c r="F226" s="468">
        <f>SUM(F4:F225)</f>
        <v>0</v>
      </c>
      <c r="G226" s="452">
        <f>SUM(G4:G225)</f>
        <v>4295944462</v>
      </c>
      <c r="H226" s="452">
        <f>SUM(H4:H225)</f>
        <v>-1122502737</v>
      </c>
      <c r="I226" s="452">
        <f>SUM(I4:I225)</f>
        <v>-2174422408</v>
      </c>
      <c r="J226" s="452">
        <f>SUM(J4:J225)</f>
        <v>0</v>
      </c>
      <c r="K226" s="452">
        <f t="shared" ref="K226:Y226" si="20">SUM(K4:K225)</f>
        <v>0</v>
      </c>
      <c r="L226" s="452">
        <f t="shared" si="20"/>
        <v>318206907</v>
      </c>
      <c r="M226" s="452">
        <f t="shared" si="20"/>
        <v>-145203838</v>
      </c>
      <c r="N226" s="452">
        <f t="shared" si="20"/>
        <v>-3500000000</v>
      </c>
      <c r="O226" s="452">
        <f t="shared" si="20"/>
        <v>0</v>
      </c>
      <c r="P226" s="452">
        <f t="shared" si="20"/>
        <v>0</v>
      </c>
      <c r="Q226" s="452">
        <f t="shared" si="20"/>
        <v>-1771105</v>
      </c>
      <c r="R226" s="452">
        <f t="shared" si="20"/>
        <v>-169464181</v>
      </c>
      <c r="S226" s="452">
        <f>SUM(S4:S225)</f>
        <v>-10971115754</v>
      </c>
      <c r="T226" s="452">
        <f t="shared" si="20"/>
        <v>472406099</v>
      </c>
      <c r="U226" s="452">
        <f t="shared" si="20"/>
        <v>0</v>
      </c>
      <c r="V226" s="452">
        <f t="shared" si="20"/>
        <v>5000000000</v>
      </c>
      <c r="W226" s="452">
        <f t="shared" si="20"/>
        <v>3955131911</v>
      </c>
      <c r="X226" s="452">
        <f t="shared" si="20"/>
        <v>0</v>
      </c>
      <c r="Y226" s="452">
        <f t="shared" si="20"/>
        <v>-111208334</v>
      </c>
      <c r="Z226" s="452">
        <f>SUM(Z4:Z225)</f>
        <v>88220241</v>
      </c>
      <c r="AA226" s="656">
        <f>SUM(AA4:AA225)</f>
        <v>-4065778737</v>
      </c>
      <c r="AB226" s="83"/>
      <c r="AC226" s="83"/>
      <c r="AD226" s="83"/>
      <c r="AE226" s="83"/>
      <c r="AF226" s="83"/>
      <c r="AG226" s="83"/>
      <c r="AH226" s="83"/>
      <c r="AI226" s="83"/>
      <c r="AJ226" s="83"/>
      <c r="AK226" s="83"/>
      <c r="AL226" s="83"/>
      <c r="AM226" s="83"/>
      <c r="AN226" s="83"/>
      <c r="AO226" s="85"/>
      <c r="AP226" s="85"/>
      <c r="AQ226" s="85"/>
      <c r="AR226" s="85"/>
      <c r="AS226" s="85"/>
      <c r="AT226" s="85"/>
      <c r="AU226" s="85"/>
      <c r="AV226" s="85"/>
      <c r="AW226" s="85"/>
      <c r="AX226" s="85"/>
      <c r="AY226" s="85"/>
      <c r="AZ226" s="85"/>
      <c r="BA226" s="85"/>
      <c r="BB226" s="85"/>
    </row>
    <row r="227" spans="1:54" s="453" customFormat="1" ht="15.75" thickTop="1">
      <c r="D227" s="453">
        <f>C226-D226</f>
        <v>0</v>
      </c>
      <c r="G227" s="484"/>
      <c r="H227" s="454"/>
      <c r="I227" s="454"/>
      <c r="J227" s="454"/>
      <c r="K227" s="454"/>
      <c r="L227" s="454"/>
      <c r="M227" s="454">
        <f>+SUM(G226:M226)</f>
        <v>1172022386</v>
      </c>
      <c r="N227" s="454"/>
      <c r="O227" s="454"/>
      <c r="P227" s="454"/>
      <c r="Q227" s="454"/>
      <c r="R227" s="454"/>
      <c r="S227" s="454"/>
      <c r="T227" s="454"/>
      <c r="U227" s="454">
        <f>+SUM(N226:U226)</f>
        <v>-14169944941</v>
      </c>
      <c r="V227" s="454"/>
      <c r="W227" s="454"/>
      <c r="X227" s="454"/>
      <c r="Y227" s="454">
        <f>+SUM(V226:Y226)</f>
        <v>8843923577</v>
      </c>
      <c r="Z227" s="454">
        <f>Z226</f>
        <v>88220241</v>
      </c>
      <c r="AA227" s="657">
        <f>SUM(F227:Z227)</f>
        <v>-4065778737</v>
      </c>
      <c r="AB227" s="455">
        <f>+AA226-AA227</f>
        <v>0</v>
      </c>
      <c r="AC227" s="455"/>
      <c r="AD227" s="455"/>
      <c r="AE227" s="455"/>
      <c r="AF227" s="455"/>
      <c r="AG227" s="455"/>
      <c r="AH227" s="455"/>
      <c r="AI227" s="455"/>
      <c r="AJ227" s="455"/>
      <c r="AK227" s="455"/>
      <c r="AL227" s="455"/>
      <c r="AM227" s="455"/>
      <c r="AN227" s="455"/>
      <c r="AO227" s="456"/>
      <c r="AP227" s="456"/>
      <c r="AQ227" s="456"/>
      <c r="AR227" s="456"/>
      <c r="AS227" s="456"/>
      <c r="AT227" s="456"/>
      <c r="AU227" s="456"/>
      <c r="AV227" s="456"/>
      <c r="AW227" s="456"/>
      <c r="AX227" s="456"/>
      <c r="AY227" s="456"/>
      <c r="AZ227" s="456"/>
      <c r="BA227" s="456"/>
      <c r="BB227" s="456"/>
    </row>
    <row r="228" spans="1:54">
      <c r="A228" s="96"/>
      <c r="B228" s="96"/>
      <c r="C228" s="96"/>
      <c r="D228" s="97"/>
      <c r="E228" s="96"/>
      <c r="F228" s="96"/>
      <c r="G228" s="98"/>
      <c r="H228" s="98"/>
      <c r="I228" s="98"/>
      <c r="J228" s="98"/>
      <c r="K228" s="98"/>
      <c r="L228" s="98"/>
      <c r="M228" s="98"/>
      <c r="N228" s="98"/>
      <c r="O228" s="98"/>
      <c r="P228" s="98"/>
      <c r="Q228" s="98"/>
      <c r="R228" s="98"/>
      <c r="S228" s="98"/>
      <c r="T228" s="98"/>
      <c r="U228" s="98"/>
      <c r="V228" s="98"/>
      <c r="W228" s="98"/>
      <c r="X228" s="98"/>
      <c r="Y228" s="98"/>
      <c r="Z228" s="98"/>
      <c r="AA228" s="658"/>
      <c r="AB228" s="143"/>
      <c r="AC228" s="83"/>
      <c r="AD228" s="83"/>
      <c r="AE228" s="83"/>
      <c r="AF228" s="83"/>
      <c r="AG228" s="83"/>
      <c r="AH228" s="83"/>
      <c r="AI228" s="83"/>
      <c r="AJ228" s="83"/>
      <c r="AK228" s="83"/>
      <c r="AL228" s="83"/>
      <c r="AM228" s="83"/>
      <c r="AN228" s="83"/>
    </row>
    <row r="229" spans="1:54">
      <c r="A229" s="78"/>
      <c r="B229" s="78"/>
      <c r="C229" s="78"/>
      <c r="D229" s="78"/>
      <c r="E229" s="78"/>
      <c r="F229" s="78"/>
      <c r="G229" s="78"/>
      <c r="H229" s="78"/>
      <c r="I229" s="78"/>
      <c r="J229" s="78"/>
      <c r="K229" s="78"/>
      <c r="L229" s="78"/>
      <c r="M229" s="78"/>
      <c r="N229" s="78"/>
      <c r="O229" s="78"/>
      <c r="P229" s="78"/>
      <c r="Q229" s="78"/>
      <c r="R229" s="78"/>
      <c r="S229" s="78"/>
      <c r="T229" s="78"/>
      <c r="U229" s="78"/>
      <c r="V229" s="78"/>
      <c r="W229" s="78"/>
      <c r="X229" s="78"/>
      <c r="Y229" s="78"/>
      <c r="Z229" s="78"/>
      <c r="AA229" s="659"/>
      <c r="AB229" s="143"/>
    </row>
    <row r="230" spans="1:54">
      <c r="B230" s="76"/>
      <c r="C230" s="90"/>
      <c r="E230" s="76"/>
      <c r="F230" s="91"/>
      <c r="G230" s="92"/>
      <c r="H230" s="92"/>
      <c r="I230" s="92"/>
      <c r="J230" s="92"/>
      <c r="K230" s="92"/>
      <c r="L230" s="92"/>
      <c r="M230" s="92"/>
      <c r="N230" s="92"/>
      <c r="O230" s="92"/>
      <c r="P230" s="92"/>
      <c r="Q230" s="92"/>
      <c r="R230" s="92"/>
      <c r="S230" s="92"/>
      <c r="T230" s="92"/>
      <c r="U230" s="92"/>
      <c r="V230" s="92"/>
      <c r="W230" s="92"/>
      <c r="X230" s="92"/>
      <c r="Y230" s="92"/>
      <c r="Z230" s="92"/>
    </row>
    <row r="231" spans="1:54">
      <c r="B231" s="89"/>
      <c r="G231" s="93"/>
      <c r="H231" s="93"/>
      <c r="I231" s="93"/>
      <c r="J231" s="93"/>
      <c r="K231" s="93"/>
      <c r="L231" s="93"/>
      <c r="M231" s="93"/>
      <c r="N231" s="93"/>
      <c r="O231" s="93"/>
      <c r="P231" s="93"/>
      <c r="Q231" s="93"/>
      <c r="R231" s="93"/>
      <c r="S231" s="93"/>
      <c r="T231" s="93"/>
      <c r="U231" s="93"/>
      <c r="V231" s="93"/>
      <c r="W231" s="93"/>
      <c r="X231" s="93"/>
      <c r="Y231" s="93"/>
      <c r="Z231" s="93"/>
    </row>
    <row r="232" spans="1:54" ht="15" customHeight="1">
      <c r="B232" s="89"/>
    </row>
  </sheetData>
  <autoFilter ref="A1:AB227" xr:uid="{A2FB3BD2-5338-46D9-8E6F-669DAA468E17}"/>
  <customSheetViews>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1"/>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2"/>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3"/>
    </customSheetView>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6">
    <mergeCell ref="A2:A3"/>
    <mergeCell ref="C2:D2"/>
    <mergeCell ref="AA2:AA3"/>
    <mergeCell ref="G2:M2"/>
    <mergeCell ref="N2:U2"/>
    <mergeCell ref="V2:Z2"/>
  </mergeCells>
  <pageMargins left="0.7" right="0.7" top="0.75" bottom="0.75" header="0.3" footer="0.3"/>
  <pageSetup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36699"/>
  </sheetPr>
  <dimension ref="A1:Q71"/>
  <sheetViews>
    <sheetView showGridLines="0" zoomScale="80" zoomScaleNormal="80" zoomScaleSheetLayoutView="80" workbookViewId="0">
      <pane ySplit="8" topLeftCell="A9" activePane="bottomLeft" state="frozen"/>
      <selection pane="bottomLeft" activeCell="B3" sqref="B3:M3"/>
    </sheetView>
  </sheetViews>
  <sheetFormatPr baseColWidth="10" defaultColWidth="11.42578125" defaultRowHeight="15.75"/>
  <cols>
    <col min="1" max="1" width="5.7109375" style="825" customWidth="1"/>
    <col min="2" max="2" width="25.42578125" style="3" customWidth="1"/>
    <col min="3" max="3" width="17.85546875" style="2" customWidth="1"/>
    <col min="4" max="4" width="17.140625" style="2" customWidth="1"/>
    <col min="5" max="5" width="20.85546875" style="2" customWidth="1"/>
    <col min="6" max="7" width="15.5703125" style="2" bestFit="1" customWidth="1"/>
    <col min="8" max="8" width="15.140625" style="2" customWidth="1"/>
    <col min="9" max="9" width="15.5703125" style="2" customWidth="1"/>
    <col min="10" max="10" width="17.28515625" style="2" customWidth="1"/>
    <col min="11" max="11" width="18.7109375" style="2" bestFit="1" customWidth="1"/>
    <col min="12" max="12" width="23.140625" style="2" bestFit="1" customWidth="1"/>
    <col min="13" max="13" width="21.7109375" style="2" bestFit="1" customWidth="1"/>
    <col min="14" max="14" width="18.85546875" style="2" bestFit="1" customWidth="1"/>
    <col min="15" max="15" width="15.140625" style="2" bestFit="1" customWidth="1"/>
    <col min="16" max="16" width="15.42578125" style="2" bestFit="1" customWidth="1"/>
    <col min="17" max="17" width="21.85546875" style="2" bestFit="1" customWidth="1"/>
    <col min="18" max="16384" width="11.42578125" style="2"/>
  </cols>
  <sheetData>
    <row r="1" spans="1:17" s="825" customFormat="1">
      <c r="B1" s="826"/>
    </row>
    <row r="2" spans="1:17" s="49" customFormat="1" ht="19.5">
      <c r="A2" s="837"/>
      <c r="B2" s="1031" t="s">
        <v>1311</v>
      </c>
      <c r="C2" s="1031"/>
      <c r="D2" s="1031"/>
      <c r="E2" s="1031"/>
      <c r="F2" s="1031"/>
      <c r="G2" s="1031"/>
      <c r="H2" s="1031"/>
      <c r="I2" s="1031"/>
      <c r="J2" s="1031"/>
      <c r="K2" s="1031"/>
      <c r="L2" s="1031"/>
      <c r="M2" s="1031"/>
    </row>
    <row r="3" spans="1:17" s="49" customFormat="1">
      <c r="A3" s="837"/>
      <c r="B3" s="1032" t="s">
        <v>1333</v>
      </c>
      <c r="C3" s="1032"/>
      <c r="D3" s="1032"/>
      <c r="E3" s="1032"/>
      <c r="F3" s="1032"/>
      <c r="G3" s="1032"/>
      <c r="H3" s="1032"/>
      <c r="I3" s="1032"/>
      <c r="J3" s="1032"/>
      <c r="K3" s="1032"/>
      <c r="L3" s="1032"/>
      <c r="M3" s="1032"/>
    </row>
    <row r="4" spans="1:17" s="49" customFormat="1">
      <c r="A4" s="837"/>
      <c r="B4" s="1033" t="s">
        <v>1330</v>
      </c>
      <c r="C4" s="1034"/>
      <c r="D4" s="1034"/>
      <c r="E4" s="1034"/>
      <c r="F4" s="1034"/>
      <c r="G4" s="1034"/>
      <c r="H4" s="1034"/>
      <c r="I4" s="1034"/>
      <c r="J4" s="1034"/>
      <c r="K4" s="1034"/>
      <c r="L4" s="1034"/>
      <c r="M4" s="1034"/>
    </row>
    <row r="5" spans="1:17" s="49" customFormat="1">
      <c r="A5" s="837"/>
      <c r="B5" s="1006" t="s">
        <v>1321</v>
      </c>
      <c r="C5" s="1006"/>
      <c r="D5" s="1006"/>
      <c r="E5" s="1006"/>
      <c r="F5" s="1006"/>
      <c r="G5" s="1006"/>
      <c r="H5" s="1006" t="s">
        <v>1321</v>
      </c>
      <c r="I5" s="1006"/>
      <c r="J5" s="1006"/>
      <c r="K5" s="1006"/>
      <c r="L5" s="1006"/>
      <c r="M5" s="1006"/>
    </row>
    <row r="6" spans="1:17" s="49" customFormat="1" ht="16.5" thickBot="1">
      <c r="A6" s="837"/>
      <c r="B6" s="51"/>
      <c r="C6" s="52"/>
      <c r="D6" s="52"/>
      <c r="E6" s="52"/>
      <c r="F6" s="52"/>
      <c r="G6" s="52"/>
      <c r="H6" s="52"/>
      <c r="I6" s="52"/>
      <c r="J6" s="52"/>
      <c r="K6" s="52"/>
      <c r="L6" s="52"/>
      <c r="M6" s="52"/>
    </row>
    <row r="7" spans="1:17" s="27" customFormat="1" ht="31.5" customHeight="1" thickBot="1">
      <c r="A7" s="828"/>
      <c r="B7" s="1035" t="s">
        <v>59</v>
      </c>
      <c r="C7" s="1035" t="s">
        <v>11</v>
      </c>
      <c r="D7" s="1035"/>
      <c r="E7" s="1035"/>
      <c r="F7" s="1035" t="s">
        <v>1291</v>
      </c>
      <c r="G7" s="1035" t="s">
        <v>12</v>
      </c>
      <c r="H7" s="1035"/>
      <c r="I7" s="1035"/>
      <c r="J7" s="1035" t="s">
        <v>150</v>
      </c>
      <c r="K7" s="1035"/>
      <c r="L7" s="1036" t="s">
        <v>25</v>
      </c>
      <c r="M7" s="1036"/>
    </row>
    <row r="8" spans="1:17" s="27" customFormat="1" ht="30" customHeight="1" thickBot="1">
      <c r="A8" s="828"/>
      <c r="B8" s="1037"/>
      <c r="C8" s="499" t="s">
        <v>144</v>
      </c>
      <c r="D8" s="499" t="s">
        <v>145</v>
      </c>
      <c r="E8" s="499" t="s">
        <v>146</v>
      </c>
      <c r="F8" s="1038"/>
      <c r="G8" s="499" t="s">
        <v>147</v>
      </c>
      <c r="H8" s="499" t="s">
        <v>148</v>
      </c>
      <c r="I8" s="499" t="s">
        <v>149</v>
      </c>
      <c r="J8" s="499" t="s">
        <v>151</v>
      </c>
      <c r="K8" s="499" t="s">
        <v>152</v>
      </c>
      <c r="L8" s="133">
        <v>44104</v>
      </c>
      <c r="M8" s="133">
        <v>43738</v>
      </c>
    </row>
    <row r="9" spans="1:17" s="27" customFormat="1" ht="35.1" customHeight="1" thickBot="1">
      <c r="A9" s="828"/>
      <c r="B9" s="412" t="s">
        <v>1310</v>
      </c>
      <c r="C9" s="789">
        <v>15000000000</v>
      </c>
      <c r="D9" s="789">
        <v>10000000000</v>
      </c>
      <c r="E9" s="789">
        <v>5000000000</v>
      </c>
      <c r="F9" s="789">
        <v>0</v>
      </c>
      <c r="G9" s="789">
        <v>0</v>
      </c>
      <c r="H9" s="789">
        <v>0</v>
      </c>
      <c r="I9" s="789">
        <v>0</v>
      </c>
      <c r="J9" s="789">
        <v>634228480</v>
      </c>
      <c r="K9" s="772">
        <v>0</v>
      </c>
      <c r="L9" s="773"/>
      <c r="M9" s="774"/>
      <c r="N9" s="786"/>
      <c r="O9" s="37"/>
    </row>
    <row r="10" spans="1:17" s="27" customFormat="1" ht="35.1" customHeight="1">
      <c r="A10" s="828"/>
      <c r="B10" s="790" t="s">
        <v>153</v>
      </c>
      <c r="C10" s="775"/>
      <c r="D10" s="775"/>
      <c r="E10" s="775"/>
      <c r="F10" s="775"/>
      <c r="G10" s="775"/>
      <c r="H10" s="775"/>
      <c r="I10" s="775"/>
      <c r="J10" s="775"/>
      <c r="K10" s="776"/>
      <c r="L10" s="777"/>
      <c r="M10" s="778"/>
      <c r="N10" s="341"/>
      <c r="P10" s="341"/>
    </row>
    <row r="11" spans="1:17" s="50" customFormat="1" ht="35.1" customHeight="1">
      <c r="A11" s="838"/>
      <c r="B11" s="791" t="s">
        <v>1312</v>
      </c>
      <c r="C11" s="779">
        <v>0</v>
      </c>
      <c r="D11" s="779">
        <f>-5000000000</f>
        <v>-5000000000</v>
      </c>
      <c r="E11" s="779">
        <v>5000000000</v>
      </c>
      <c r="F11" s="779">
        <v>0</v>
      </c>
      <c r="G11" s="779">
        <v>0</v>
      </c>
      <c r="H11" s="779">
        <v>0</v>
      </c>
      <c r="I11" s="779">
        <v>0</v>
      </c>
      <c r="J11" s="779">
        <v>0</v>
      </c>
      <c r="K11" s="780">
        <v>0</v>
      </c>
      <c r="L11" s="777"/>
      <c r="M11" s="778"/>
      <c r="N11" s="408"/>
      <c r="P11" s="355"/>
    </row>
    <row r="12" spans="1:17" s="50" customFormat="1" ht="35.1" customHeight="1">
      <c r="A12" s="838"/>
      <c r="B12" s="791" t="s">
        <v>1291</v>
      </c>
      <c r="C12" s="779">
        <v>0</v>
      </c>
      <c r="D12" s="779">
        <v>0</v>
      </c>
      <c r="E12" s="779">
        <v>0</v>
      </c>
      <c r="F12" s="779">
        <v>101000000</v>
      </c>
      <c r="G12" s="779">
        <v>0</v>
      </c>
      <c r="H12" s="779">
        <v>0</v>
      </c>
      <c r="I12" s="779">
        <v>0</v>
      </c>
      <c r="J12" s="779">
        <v>0</v>
      </c>
      <c r="K12" s="780">
        <v>0</v>
      </c>
      <c r="L12" s="777"/>
      <c r="M12" s="778"/>
      <c r="N12" s="408"/>
      <c r="P12" s="355"/>
    </row>
    <row r="13" spans="1:17" s="50" customFormat="1" ht="35.1" customHeight="1" thickBot="1">
      <c r="A13" s="838"/>
      <c r="B13" s="792" t="s">
        <v>60</v>
      </c>
      <c r="C13" s="781">
        <v>0</v>
      </c>
      <c r="D13" s="781"/>
      <c r="E13" s="781">
        <v>615000000</v>
      </c>
      <c r="F13" s="781">
        <v>0</v>
      </c>
      <c r="G13" s="781">
        <v>32519922</v>
      </c>
      <c r="H13" s="781">
        <v>2818523</v>
      </c>
      <c r="I13" s="781">
        <v>0</v>
      </c>
      <c r="J13" s="781">
        <v>-650338445</v>
      </c>
      <c r="K13" s="781">
        <f>+'BG 30.09.2020'!$C$218</f>
        <v>2185252904</v>
      </c>
      <c r="L13" s="782"/>
      <c r="M13" s="783"/>
      <c r="P13" s="355"/>
    </row>
    <row r="14" spans="1:17" s="50" customFormat="1" ht="35.1" customHeight="1" thickBot="1">
      <c r="A14" s="838"/>
      <c r="B14" s="793" t="s">
        <v>1178</v>
      </c>
      <c r="C14" s="771">
        <f t="shared" ref="C14:H14" si="0">SUM(C9:C13)</f>
        <v>15000000000</v>
      </c>
      <c r="D14" s="771">
        <f t="shared" si="0"/>
        <v>5000000000</v>
      </c>
      <c r="E14" s="772">
        <f t="shared" si="0"/>
        <v>10615000000</v>
      </c>
      <c r="F14" s="772">
        <f t="shared" si="0"/>
        <v>101000000</v>
      </c>
      <c r="G14" s="772">
        <f t="shared" si="0"/>
        <v>32519922</v>
      </c>
      <c r="H14" s="772">
        <f t="shared" si="0"/>
        <v>2818523</v>
      </c>
      <c r="I14" s="772">
        <f t="shared" ref="I14" si="1">SUM(I9:I13)</f>
        <v>0</v>
      </c>
      <c r="J14" s="772">
        <f>SUM(J9:J13)</f>
        <v>-16109965</v>
      </c>
      <c r="K14" s="772">
        <f>SUM(K9:K13)</f>
        <v>2185252904</v>
      </c>
      <c r="L14" s="784">
        <f>SUM(E14:K14)</f>
        <v>12920481384</v>
      </c>
      <c r="M14" s="785">
        <v>0</v>
      </c>
      <c r="N14" s="355">
        <f>+L14-'BG 30.09.2020'!C116</f>
        <v>0</v>
      </c>
      <c r="O14" s="134"/>
    </row>
    <row r="15" spans="1:17" s="50" customFormat="1" ht="35.1" customHeight="1" thickBot="1">
      <c r="A15" s="838"/>
      <c r="B15" s="794" t="s">
        <v>1179</v>
      </c>
      <c r="C15" s="784">
        <v>15000000000</v>
      </c>
      <c r="D15" s="784">
        <v>10000000000</v>
      </c>
      <c r="E15" s="784">
        <v>5000000000</v>
      </c>
      <c r="F15" s="784">
        <v>0</v>
      </c>
      <c r="G15" s="784">
        <v>0</v>
      </c>
      <c r="H15" s="784">
        <v>0</v>
      </c>
      <c r="I15" s="784">
        <v>0</v>
      </c>
      <c r="J15" s="784">
        <v>-16169965</v>
      </c>
      <c r="K15" s="782">
        <v>467092285</v>
      </c>
      <c r="L15" s="784">
        <v>0</v>
      </c>
      <c r="M15" s="771">
        <f>+SUM(E15:K15)</f>
        <v>5450922320</v>
      </c>
      <c r="N15" s="2"/>
      <c r="O15" s="134"/>
    </row>
    <row r="16" spans="1:17">
      <c r="Q16" s="46"/>
    </row>
    <row r="17" spans="2:17">
      <c r="B17" s="999" t="s">
        <v>501</v>
      </c>
      <c r="C17" s="999"/>
      <c r="D17" s="999"/>
      <c r="E17" s="999"/>
      <c r="F17" s="999"/>
      <c r="G17" s="999"/>
      <c r="H17" s="999"/>
      <c r="I17" s="999"/>
      <c r="J17" s="999"/>
      <c r="K17" s="999"/>
      <c r="L17" s="999"/>
      <c r="M17" s="999"/>
      <c r="Q17" s="46"/>
    </row>
    <row r="18" spans="2:17">
      <c r="Q18" s="46"/>
    </row>
    <row r="19" spans="2:17">
      <c r="Q19" s="46"/>
    </row>
    <row r="20" spans="2:17">
      <c r="Q20" s="46"/>
    </row>
    <row r="21" spans="2:17">
      <c r="Q21" s="46"/>
    </row>
    <row r="22" spans="2:17">
      <c r="Q22" s="46"/>
    </row>
    <row r="23" spans="2:17">
      <c r="Q23" s="46"/>
    </row>
    <row r="24" spans="2:17">
      <c r="Q24" s="46"/>
    </row>
    <row r="25" spans="2:17">
      <c r="Q25" s="46"/>
    </row>
    <row r="26" spans="2:17">
      <c r="Q26" s="46"/>
    </row>
    <row r="27" spans="2:17">
      <c r="C27" s="103" t="s">
        <v>634</v>
      </c>
      <c r="E27" s="997" t="s">
        <v>633</v>
      </c>
      <c r="F27" s="997"/>
      <c r="G27" s="997"/>
      <c r="I27" s="107" t="s">
        <v>484</v>
      </c>
      <c r="L27" s="102" t="s">
        <v>1328</v>
      </c>
      <c r="P27" s="46"/>
    </row>
    <row r="28" spans="2:17">
      <c r="C28" s="104" t="s">
        <v>128</v>
      </c>
      <c r="E28" s="998" t="s">
        <v>632</v>
      </c>
      <c r="F28" s="998"/>
      <c r="G28" s="998"/>
      <c r="I28" s="104" t="s">
        <v>639</v>
      </c>
      <c r="L28" s="104" t="s">
        <v>631</v>
      </c>
      <c r="P28" s="46"/>
    </row>
    <row r="71" spans="4:4">
      <c r="D71" s="2">
        <f>'Patrimonio Neto'!H2</f>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4">
    <mergeCell ref="E27:G27"/>
    <mergeCell ref="E28:G28"/>
    <mergeCell ref="B2:M2"/>
    <mergeCell ref="B3:M3"/>
    <mergeCell ref="B4:M4"/>
    <mergeCell ref="C7:E7"/>
    <mergeCell ref="G7:I7"/>
    <mergeCell ref="J7:K7"/>
    <mergeCell ref="L7:M7"/>
    <mergeCell ref="B7:B8"/>
    <mergeCell ref="B17:M17"/>
    <mergeCell ref="F7:F8"/>
    <mergeCell ref="B5:G5"/>
    <mergeCell ref="H5:M5"/>
  </mergeCells>
  <pageMargins left="0.25" right="0.25" top="0.75" bottom="0.75" header="0.3" footer="0.3"/>
  <pageSetup scale="47" orientation="portrait" r:id="rId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5A15F-1F51-465A-8547-B054741836B9}">
  <sheetPr>
    <tabColor rgb="FF006699"/>
  </sheetPr>
  <dimension ref="A1:P316"/>
  <sheetViews>
    <sheetView showGridLines="0" view="pageBreakPreview" zoomScale="90" zoomScaleNormal="90" zoomScaleSheetLayoutView="90" workbookViewId="0"/>
  </sheetViews>
  <sheetFormatPr baseColWidth="10" defaultColWidth="11.42578125" defaultRowHeight="15"/>
  <cols>
    <col min="1" max="1" width="3.5703125" style="839" customWidth="1"/>
    <col min="2" max="3" width="11.42578125" style="839"/>
    <col min="4" max="4" width="13.5703125" style="839" bestFit="1" customWidth="1"/>
    <col min="5" max="5" width="11.42578125" style="839"/>
    <col min="6" max="6" width="16.7109375" style="839" customWidth="1"/>
    <col min="7" max="7" width="15.28515625" style="839" customWidth="1"/>
    <col min="8" max="8" width="12.42578125" style="839" customWidth="1"/>
    <col min="9" max="10" width="11.42578125" style="839"/>
    <col min="11" max="11" width="12.5703125" style="839" customWidth="1"/>
    <col min="12" max="12" width="4.42578125" style="839" customWidth="1"/>
    <col min="13" max="15" width="11.42578125" style="839"/>
    <col min="16" max="16" width="29.5703125" style="822" customWidth="1"/>
    <col min="17" max="16384" width="11.42578125" style="839"/>
  </cols>
  <sheetData>
    <row r="1" spans="1:16" ht="18.75">
      <c r="A1" s="100"/>
      <c r="B1" s="1040" t="s">
        <v>1311</v>
      </c>
      <c r="C1" s="1040"/>
      <c r="D1" s="1040"/>
      <c r="E1" s="1040"/>
      <c r="F1" s="1040"/>
      <c r="G1" s="1040"/>
      <c r="H1" s="1040"/>
      <c r="I1" s="1040"/>
      <c r="J1" s="1040"/>
      <c r="K1" s="1040"/>
      <c r="L1" s="75"/>
    </row>
    <row r="2" spans="1:16">
      <c r="A2" s="847"/>
      <c r="B2" s="1042" t="s">
        <v>1334</v>
      </c>
      <c r="C2" s="1042"/>
      <c r="D2" s="1042"/>
      <c r="E2" s="1042"/>
      <c r="F2" s="1042"/>
      <c r="G2" s="1042"/>
      <c r="H2" s="1042"/>
      <c r="I2" s="1042"/>
      <c r="J2" s="1042"/>
      <c r="K2" s="1042"/>
      <c r="L2" s="842"/>
    </row>
    <row r="3" spans="1:16">
      <c r="A3" s="847"/>
      <c r="B3" s="814"/>
      <c r="C3" s="814"/>
      <c r="D3" s="814"/>
      <c r="E3" s="814"/>
      <c r="F3" s="814"/>
      <c r="G3" s="814"/>
      <c r="H3" s="814"/>
      <c r="I3" s="814"/>
      <c r="J3" s="814"/>
      <c r="K3" s="814"/>
      <c r="L3" s="842"/>
    </row>
    <row r="4" spans="1:16">
      <c r="A4" s="847"/>
      <c r="L4" s="842"/>
    </row>
    <row r="5" spans="1:16">
      <c r="A5" s="847"/>
      <c r="B5" s="862" t="s">
        <v>1351</v>
      </c>
      <c r="L5" s="842"/>
    </row>
    <row r="6" spans="1:16" s="841" customFormat="1" ht="39" customHeight="1">
      <c r="A6" s="878"/>
      <c r="B6" s="1039" t="s">
        <v>1397</v>
      </c>
      <c r="C6" s="1039"/>
      <c r="D6" s="1039"/>
      <c r="E6" s="1039"/>
      <c r="F6" s="1039"/>
      <c r="G6" s="1039"/>
      <c r="H6" s="1039"/>
      <c r="I6" s="1039"/>
      <c r="J6" s="1039"/>
      <c r="K6" s="1039"/>
      <c r="L6" s="880"/>
      <c r="P6" s="821"/>
    </row>
    <row r="7" spans="1:16">
      <c r="A7" s="847"/>
      <c r="B7" s="877"/>
      <c r="C7" s="877"/>
      <c r="D7" s="877"/>
      <c r="E7" s="877"/>
      <c r="F7" s="877"/>
      <c r="G7" s="877"/>
      <c r="H7" s="877"/>
      <c r="I7" s="877"/>
      <c r="J7" s="877"/>
      <c r="K7" s="877"/>
      <c r="L7" s="842"/>
    </row>
    <row r="8" spans="1:16">
      <c r="A8" s="847"/>
      <c r="B8" s="862" t="s">
        <v>1352</v>
      </c>
      <c r="L8" s="842"/>
    </row>
    <row r="9" spans="1:16">
      <c r="A9" s="847"/>
      <c r="L9" s="842"/>
    </row>
    <row r="10" spans="1:16">
      <c r="A10" s="847"/>
      <c r="B10" s="862" t="s">
        <v>672</v>
      </c>
      <c r="L10" s="842"/>
    </row>
    <row r="11" spans="1:16">
      <c r="A11" s="847"/>
      <c r="L11" s="842"/>
    </row>
    <row r="12" spans="1:16" ht="68.45" customHeight="1">
      <c r="A12" s="847"/>
      <c r="B12" s="1039" t="s">
        <v>742</v>
      </c>
      <c r="C12" s="1039"/>
      <c r="D12" s="1039"/>
      <c r="E12" s="1039"/>
      <c r="F12" s="1039"/>
      <c r="G12" s="1039"/>
      <c r="H12" s="1039"/>
      <c r="I12" s="1039"/>
      <c r="J12" s="1039"/>
      <c r="K12" s="1039"/>
      <c r="L12" s="842"/>
    </row>
    <row r="13" spans="1:16" ht="30" customHeight="1">
      <c r="A13" s="847"/>
      <c r="B13" s="1041" t="s">
        <v>743</v>
      </c>
      <c r="C13" s="1041"/>
      <c r="D13" s="1041"/>
      <c r="E13" s="1041"/>
      <c r="F13" s="1041"/>
      <c r="G13" s="1041"/>
      <c r="H13" s="1041"/>
      <c r="I13" s="1041"/>
      <c r="J13" s="1041"/>
      <c r="K13" s="1041"/>
      <c r="L13" s="842"/>
    </row>
    <row r="14" spans="1:16" ht="11.45" customHeight="1">
      <c r="A14" s="847"/>
      <c r="L14" s="842"/>
    </row>
    <row r="15" spans="1:16">
      <c r="A15" s="847"/>
      <c r="B15" s="839" t="s">
        <v>744</v>
      </c>
      <c r="L15" s="842"/>
    </row>
    <row r="16" spans="1:16">
      <c r="A16" s="847"/>
      <c r="B16" s="839" t="s">
        <v>482</v>
      </c>
      <c r="L16" s="842"/>
    </row>
    <row r="17" spans="1:16" ht="30" customHeight="1">
      <c r="A17" s="847"/>
      <c r="B17" s="1041" t="s">
        <v>745</v>
      </c>
      <c r="C17" s="1041"/>
      <c r="D17" s="1041"/>
      <c r="E17" s="1041"/>
      <c r="F17" s="1041"/>
      <c r="G17" s="1041"/>
      <c r="H17" s="1041"/>
      <c r="I17" s="1041"/>
      <c r="J17" s="1041"/>
      <c r="K17" s="1041"/>
      <c r="L17" s="842"/>
    </row>
    <row r="18" spans="1:16">
      <c r="A18" s="847"/>
      <c r="B18" s="839" t="s">
        <v>746</v>
      </c>
      <c r="L18" s="842"/>
    </row>
    <row r="19" spans="1:16">
      <c r="A19" s="847"/>
      <c r="B19" s="839" t="s">
        <v>747</v>
      </c>
      <c r="L19" s="842"/>
    </row>
    <row r="20" spans="1:16">
      <c r="A20" s="847"/>
      <c r="B20" s="839" t="s">
        <v>483</v>
      </c>
      <c r="L20" s="842"/>
    </row>
    <row r="21" spans="1:16">
      <c r="A21" s="847"/>
      <c r="B21" s="839" t="s">
        <v>748</v>
      </c>
      <c r="L21" s="842"/>
    </row>
    <row r="22" spans="1:16" ht="30" customHeight="1">
      <c r="A22" s="847"/>
      <c r="B22" s="1041" t="s">
        <v>749</v>
      </c>
      <c r="C22" s="1041"/>
      <c r="D22" s="1041"/>
      <c r="E22" s="1041"/>
      <c r="F22" s="1041"/>
      <c r="G22" s="1041"/>
      <c r="H22" s="1041"/>
      <c r="I22" s="1041"/>
      <c r="J22" s="1041"/>
      <c r="K22" s="1041"/>
      <c r="L22" s="842"/>
    </row>
    <row r="23" spans="1:16" s="840" customFormat="1" ht="30" customHeight="1">
      <c r="A23" s="101"/>
      <c r="B23" s="1041" t="s">
        <v>750</v>
      </c>
      <c r="C23" s="1041"/>
      <c r="D23" s="1041"/>
      <c r="E23" s="1041"/>
      <c r="F23" s="1041"/>
      <c r="G23" s="1041"/>
      <c r="H23" s="1041"/>
      <c r="I23" s="1041"/>
      <c r="J23" s="1041"/>
      <c r="K23" s="1041"/>
      <c r="L23" s="879"/>
      <c r="P23" s="819"/>
    </row>
    <row r="24" spans="1:16">
      <c r="A24" s="847"/>
      <c r="B24" s="839" t="s">
        <v>751</v>
      </c>
      <c r="L24" s="842"/>
    </row>
    <row r="25" spans="1:16" ht="45" customHeight="1">
      <c r="A25" s="847"/>
      <c r="B25" s="1041" t="s">
        <v>752</v>
      </c>
      <c r="C25" s="1041"/>
      <c r="D25" s="1041"/>
      <c r="E25" s="1041"/>
      <c r="F25" s="1041"/>
      <c r="G25" s="1041"/>
      <c r="H25" s="1041"/>
      <c r="I25" s="1041"/>
      <c r="J25" s="1041"/>
      <c r="K25" s="1041"/>
      <c r="L25" s="842"/>
    </row>
    <row r="26" spans="1:16" ht="12.75" customHeight="1">
      <c r="A26" s="847"/>
      <c r="L26" s="842"/>
    </row>
    <row r="27" spans="1:16">
      <c r="A27" s="847"/>
      <c r="B27" s="823" t="s">
        <v>753</v>
      </c>
      <c r="L27" s="842"/>
    </row>
    <row r="28" spans="1:16" s="841" customFormat="1" ht="32.450000000000003" customHeight="1">
      <c r="A28" s="878"/>
      <c r="B28" s="1041" t="s">
        <v>1335</v>
      </c>
      <c r="C28" s="1041"/>
      <c r="D28" s="1041"/>
      <c r="E28" s="1041"/>
      <c r="F28" s="1041"/>
      <c r="G28" s="1041"/>
      <c r="H28" s="1041"/>
      <c r="I28" s="1041"/>
      <c r="J28" s="1041"/>
      <c r="K28" s="1041"/>
      <c r="L28" s="880"/>
      <c r="P28" s="821"/>
    </row>
    <row r="29" spans="1:16" s="841" customFormat="1" ht="32.450000000000003" customHeight="1">
      <c r="A29" s="878"/>
      <c r="B29" s="1039" t="s">
        <v>1343</v>
      </c>
      <c r="C29" s="1039"/>
      <c r="D29" s="1039"/>
      <c r="E29" s="1039"/>
      <c r="F29" s="1039"/>
      <c r="G29" s="1039"/>
      <c r="H29" s="1039"/>
      <c r="I29" s="1039"/>
      <c r="J29" s="1039"/>
      <c r="K29" s="1039"/>
      <c r="L29" s="880"/>
      <c r="P29" s="816"/>
    </row>
    <row r="30" spans="1:16" s="841" customFormat="1" ht="32.450000000000003" customHeight="1">
      <c r="A30" s="878"/>
      <c r="B30" s="1043" t="s">
        <v>1336</v>
      </c>
      <c r="C30" s="1043"/>
      <c r="D30" s="1043"/>
      <c r="E30" s="820" t="s">
        <v>1337</v>
      </c>
      <c r="F30" s="820" t="s">
        <v>1338</v>
      </c>
      <c r="G30" s="820" t="s">
        <v>1339</v>
      </c>
      <c r="H30" s="820" t="s">
        <v>1340</v>
      </c>
      <c r="L30" s="880"/>
      <c r="P30" s="821"/>
    </row>
    <row r="31" spans="1:16" s="841" customFormat="1" ht="32.450000000000003" customHeight="1">
      <c r="A31" s="878"/>
      <c r="B31" s="1044" t="s">
        <v>1342</v>
      </c>
      <c r="C31" s="1044"/>
      <c r="D31" s="1044"/>
      <c r="E31" s="818">
        <v>3500000000</v>
      </c>
      <c r="F31" s="817">
        <v>0.99980000000000002</v>
      </c>
      <c r="G31" s="817">
        <f>+E31/10000000000</f>
        <v>0.35</v>
      </c>
      <c r="H31" s="815" t="s">
        <v>1341</v>
      </c>
      <c r="L31" s="880"/>
      <c r="P31" s="821"/>
    </row>
    <row r="32" spans="1:16" s="841" customFormat="1" ht="32.450000000000003" customHeight="1">
      <c r="A32" s="878"/>
      <c r="L32" s="880"/>
      <c r="P32" s="821"/>
    </row>
    <row r="33" spans="1:12">
      <c r="A33" s="847"/>
      <c r="L33" s="842"/>
    </row>
    <row r="34" spans="1:12">
      <c r="A34" s="847"/>
      <c r="B34" s="862" t="s">
        <v>1353</v>
      </c>
      <c r="L34" s="842"/>
    </row>
    <row r="35" spans="1:12">
      <c r="A35" s="847"/>
      <c r="L35" s="842"/>
    </row>
    <row r="36" spans="1:12">
      <c r="A36" s="847"/>
      <c r="B36" s="862" t="s">
        <v>754</v>
      </c>
      <c r="L36" s="842"/>
    </row>
    <row r="37" spans="1:12" ht="33.6" customHeight="1">
      <c r="A37" s="847"/>
      <c r="B37" s="1041" t="s">
        <v>755</v>
      </c>
      <c r="C37" s="1041"/>
      <c r="D37" s="1041"/>
      <c r="E37" s="1041"/>
      <c r="F37" s="1041"/>
      <c r="G37" s="1041"/>
      <c r="H37" s="1041"/>
      <c r="I37" s="1041"/>
      <c r="J37" s="1041"/>
      <c r="K37" s="1041"/>
      <c r="L37" s="842"/>
    </row>
    <row r="38" spans="1:12" ht="19.149999999999999" customHeight="1">
      <c r="A38" s="847"/>
      <c r="B38" s="839" t="s">
        <v>756</v>
      </c>
      <c r="L38" s="842"/>
    </row>
    <row r="39" spans="1:12">
      <c r="A39" s="847"/>
      <c r="L39" s="842"/>
    </row>
    <row r="40" spans="1:12">
      <c r="A40" s="847"/>
      <c r="B40" s="862" t="s">
        <v>757</v>
      </c>
      <c r="L40" s="842"/>
    </row>
    <row r="41" spans="1:12" ht="85.9" customHeight="1">
      <c r="A41" s="847"/>
      <c r="B41" s="1039" t="s">
        <v>758</v>
      </c>
      <c r="C41" s="1039"/>
      <c r="D41" s="1039"/>
      <c r="E41" s="1039"/>
      <c r="F41" s="1039"/>
      <c r="G41" s="1039"/>
      <c r="H41" s="1039"/>
      <c r="I41" s="1039"/>
      <c r="J41" s="1039"/>
      <c r="K41" s="1039"/>
      <c r="L41" s="842"/>
    </row>
    <row r="42" spans="1:12" ht="33.4" customHeight="1">
      <c r="A42" s="847"/>
      <c r="B42" s="1046" t="s">
        <v>1344</v>
      </c>
      <c r="C42" s="1046"/>
      <c r="D42" s="1046"/>
      <c r="E42" s="1046"/>
      <c r="F42" s="1046"/>
      <c r="G42" s="1046"/>
      <c r="H42" s="1046"/>
      <c r="I42" s="1046"/>
      <c r="J42" s="1046"/>
      <c r="K42" s="1046"/>
      <c r="L42" s="842"/>
    </row>
    <row r="43" spans="1:12">
      <c r="A43" s="847"/>
      <c r="B43" s="877"/>
      <c r="C43" s="877"/>
      <c r="D43" s="877"/>
      <c r="E43" s="877"/>
      <c r="F43" s="877"/>
      <c r="G43" s="877"/>
      <c r="H43" s="877"/>
      <c r="I43" s="877"/>
      <c r="J43" s="877"/>
      <c r="K43" s="877"/>
      <c r="L43" s="842"/>
    </row>
    <row r="44" spans="1:12">
      <c r="A44" s="847"/>
      <c r="B44" s="865" t="s">
        <v>759</v>
      </c>
      <c r="C44" s="877"/>
      <c r="D44" s="877"/>
      <c r="E44" s="877"/>
      <c r="F44" s="877"/>
      <c r="G44" s="877"/>
      <c r="H44" s="877"/>
      <c r="I44" s="877"/>
      <c r="J44" s="877"/>
      <c r="K44" s="877"/>
      <c r="L44" s="842"/>
    </row>
    <row r="45" spans="1:12" ht="61.9" customHeight="1">
      <c r="A45" s="847"/>
      <c r="B45" s="1046" t="s">
        <v>1345</v>
      </c>
      <c r="C45" s="1046"/>
      <c r="D45" s="1046"/>
      <c r="E45" s="1046"/>
      <c r="F45" s="1046"/>
      <c r="G45" s="1046"/>
      <c r="H45" s="1046"/>
      <c r="I45" s="1046"/>
      <c r="J45" s="1046"/>
      <c r="K45" s="1046"/>
      <c r="L45" s="842"/>
    </row>
    <row r="46" spans="1:12" ht="45.6" customHeight="1">
      <c r="A46" s="847"/>
      <c r="B46" s="1039" t="s">
        <v>760</v>
      </c>
      <c r="C46" s="1039"/>
      <c r="D46" s="1039"/>
      <c r="E46" s="1039"/>
      <c r="F46" s="1039"/>
      <c r="G46" s="1039"/>
      <c r="H46" s="1039"/>
      <c r="I46" s="1039"/>
      <c r="J46" s="1039"/>
      <c r="K46" s="1039"/>
      <c r="L46" s="842"/>
    </row>
    <row r="47" spans="1:12">
      <c r="A47" s="847"/>
      <c r="B47" s="877"/>
      <c r="C47" s="877"/>
      <c r="D47" s="877"/>
      <c r="E47" s="877"/>
      <c r="F47" s="877"/>
      <c r="G47" s="877"/>
      <c r="H47" s="877"/>
      <c r="I47" s="877"/>
      <c r="J47" s="877"/>
      <c r="K47" s="877"/>
      <c r="L47" s="842"/>
    </row>
    <row r="48" spans="1:12">
      <c r="A48" s="847"/>
      <c r="B48" s="865" t="s">
        <v>761</v>
      </c>
      <c r="C48" s="877"/>
      <c r="D48" s="877"/>
      <c r="E48" s="877"/>
      <c r="F48" s="877"/>
      <c r="G48" s="877"/>
      <c r="H48" s="877"/>
      <c r="I48" s="877"/>
      <c r="J48" s="877"/>
      <c r="K48" s="877"/>
      <c r="L48" s="842"/>
    </row>
    <row r="49" spans="1:16" ht="70.150000000000006" customHeight="1">
      <c r="A49" s="847"/>
      <c r="B49" s="1039" t="s">
        <v>762</v>
      </c>
      <c r="C49" s="1039"/>
      <c r="D49" s="1039"/>
      <c r="E49" s="1039"/>
      <c r="F49" s="1039"/>
      <c r="G49" s="1039"/>
      <c r="H49" s="1039"/>
      <c r="I49" s="1039"/>
      <c r="J49" s="1039"/>
      <c r="K49" s="1039"/>
      <c r="L49" s="842"/>
    </row>
    <row r="50" spans="1:16">
      <c r="A50" s="847"/>
      <c r="B50" s="877"/>
      <c r="C50" s="877"/>
      <c r="D50" s="877"/>
      <c r="E50" s="877"/>
      <c r="F50" s="877"/>
      <c r="G50" s="877"/>
      <c r="H50" s="877"/>
      <c r="I50" s="877"/>
      <c r="J50" s="877"/>
      <c r="K50" s="877"/>
      <c r="L50" s="842"/>
    </row>
    <row r="51" spans="1:16">
      <c r="A51" s="847"/>
      <c r="B51" s="865" t="s">
        <v>763</v>
      </c>
      <c r="C51" s="877"/>
      <c r="D51" s="877"/>
      <c r="E51" s="877"/>
      <c r="F51" s="877"/>
      <c r="G51" s="877"/>
      <c r="H51" s="877"/>
      <c r="I51" s="877"/>
      <c r="J51" s="877"/>
      <c r="K51" s="877"/>
      <c r="L51" s="842"/>
    </row>
    <row r="52" spans="1:16" ht="41.45" customHeight="1">
      <c r="A52" s="847"/>
      <c r="B52" s="1039" t="s">
        <v>764</v>
      </c>
      <c r="C52" s="1039"/>
      <c r="D52" s="1039"/>
      <c r="E52" s="1039"/>
      <c r="F52" s="1039"/>
      <c r="G52" s="1039"/>
      <c r="H52" s="1039"/>
      <c r="I52" s="1039"/>
      <c r="J52" s="1039"/>
      <c r="K52" s="1039"/>
      <c r="L52" s="842"/>
    </row>
    <row r="53" spans="1:16">
      <c r="A53" s="847"/>
      <c r="B53" s="1039" t="s">
        <v>765</v>
      </c>
      <c r="C53" s="1039"/>
      <c r="D53" s="1039"/>
      <c r="E53" s="1039"/>
      <c r="F53" s="1039"/>
      <c r="G53" s="1039"/>
      <c r="H53" s="1039"/>
      <c r="I53" s="1039"/>
      <c r="J53" s="1039"/>
      <c r="K53" s="1039"/>
      <c r="L53" s="842"/>
    </row>
    <row r="54" spans="1:16" ht="64.900000000000006" customHeight="1">
      <c r="A54" s="847"/>
      <c r="B54" s="1045" t="s">
        <v>766</v>
      </c>
      <c r="C54" s="1045"/>
      <c r="D54" s="1045"/>
      <c r="E54" s="1045"/>
      <c r="F54" s="1045"/>
      <c r="G54" s="1045"/>
      <c r="H54" s="1045"/>
      <c r="I54" s="1045"/>
      <c r="J54" s="1045"/>
      <c r="K54" s="1045"/>
      <c r="L54" s="842"/>
    </row>
    <row r="55" spans="1:16" ht="33.4" customHeight="1">
      <c r="A55" s="847"/>
      <c r="B55" s="1045" t="s">
        <v>767</v>
      </c>
      <c r="C55" s="1045"/>
      <c r="D55" s="1045"/>
      <c r="E55" s="1045"/>
      <c r="F55" s="1045"/>
      <c r="G55" s="1045"/>
      <c r="H55" s="1045"/>
      <c r="I55" s="1045"/>
      <c r="J55" s="1045"/>
      <c r="K55" s="1045"/>
      <c r="L55" s="842"/>
    </row>
    <row r="56" spans="1:16" ht="33.4" customHeight="1">
      <c r="A56" s="847"/>
      <c r="B56" s="1046" t="s">
        <v>1346</v>
      </c>
      <c r="C56" s="1046"/>
      <c r="D56" s="1046"/>
      <c r="E56" s="1046"/>
      <c r="F56" s="1046"/>
      <c r="G56" s="1046"/>
      <c r="H56" s="1046"/>
      <c r="I56" s="1046"/>
      <c r="J56" s="1046"/>
      <c r="K56" s="1046"/>
      <c r="L56" s="842"/>
    </row>
    <row r="57" spans="1:16" ht="10.9" customHeight="1">
      <c r="A57" s="847"/>
      <c r="B57" s="643"/>
      <c r="C57" s="643"/>
      <c r="D57" s="643"/>
      <c r="E57" s="643"/>
      <c r="F57" s="643"/>
      <c r="G57" s="643"/>
      <c r="H57" s="643"/>
      <c r="I57" s="643"/>
      <c r="J57" s="643"/>
      <c r="K57" s="643"/>
      <c r="L57" s="842"/>
    </row>
    <row r="58" spans="1:16" ht="33.4" customHeight="1">
      <c r="A58" s="847"/>
      <c r="B58" s="1039" t="s">
        <v>768</v>
      </c>
      <c r="C58" s="1039"/>
      <c r="D58" s="1039"/>
      <c r="E58" s="1039"/>
      <c r="F58" s="1039"/>
      <c r="G58" s="1039"/>
      <c r="H58" s="1039"/>
      <c r="I58" s="1039"/>
      <c r="J58" s="1039"/>
      <c r="K58" s="1039"/>
      <c r="L58" s="842"/>
    </row>
    <row r="59" spans="1:16" ht="16.5" customHeight="1">
      <c r="A59" s="847"/>
      <c r="B59" s="861" t="s">
        <v>769</v>
      </c>
      <c r="C59" s="877"/>
      <c r="D59" s="877"/>
      <c r="E59" s="877"/>
      <c r="F59" s="877"/>
      <c r="G59" s="877"/>
      <c r="H59" s="877"/>
      <c r="I59" s="877"/>
      <c r="J59" s="877"/>
      <c r="K59" s="877"/>
      <c r="L59" s="842"/>
    </row>
    <row r="60" spans="1:16" ht="34.9" customHeight="1">
      <c r="B60" s="1047" t="s">
        <v>1347</v>
      </c>
      <c r="C60" s="1047"/>
      <c r="D60" s="1047"/>
      <c r="E60" s="1047"/>
      <c r="F60" s="1047"/>
      <c r="G60" s="1047"/>
      <c r="H60" s="1047"/>
      <c r="I60" s="1047"/>
      <c r="J60" s="1047"/>
      <c r="K60" s="1047"/>
      <c r="M60" s="860"/>
      <c r="P60" s="839"/>
    </row>
    <row r="61" spans="1:16" ht="29.45" customHeight="1">
      <c r="B61" s="1047" t="s">
        <v>1348</v>
      </c>
      <c r="C61" s="1047"/>
      <c r="D61" s="1047"/>
      <c r="E61" s="1047"/>
      <c r="F61" s="1047"/>
      <c r="G61" s="1047"/>
      <c r="H61" s="1047"/>
      <c r="I61" s="1047"/>
      <c r="J61" s="1047"/>
      <c r="K61" s="1047"/>
      <c r="M61" s="860"/>
      <c r="P61" s="839"/>
    </row>
    <row r="62" spans="1:16" ht="35.450000000000003" customHeight="1">
      <c r="B62" s="1047" t="s">
        <v>1349</v>
      </c>
      <c r="C62" s="1047"/>
      <c r="D62" s="1047"/>
      <c r="E62" s="1047"/>
      <c r="F62" s="1047"/>
      <c r="G62" s="1047"/>
      <c r="H62" s="1047"/>
      <c r="I62" s="1047"/>
      <c r="J62" s="1047"/>
      <c r="K62" s="1047"/>
      <c r="M62" s="860"/>
      <c r="P62" s="839"/>
    </row>
    <row r="63" spans="1:16" ht="20.65" customHeight="1">
      <c r="A63" s="847"/>
      <c r="B63" s="1039" t="s">
        <v>1350</v>
      </c>
      <c r="C63" s="1039"/>
      <c r="D63" s="1039"/>
      <c r="E63" s="1039"/>
      <c r="F63" s="1039"/>
      <c r="G63" s="1039"/>
      <c r="H63" s="1039"/>
      <c r="I63" s="1039"/>
      <c r="J63" s="1039"/>
      <c r="K63" s="1039"/>
      <c r="L63" s="842"/>
    </row>
    <row r="64" spans="1:16" ht="43.15" customHeight="1">
      <c r="A64" s="847"/>
      <c r="B64" s="1039" t="s">
        <v>770</v>
      </c>
      <c r="C64" s="1039"/>
      <c r="D64" s="1039"/>
      <c r="E64" s="1039"/>
      <c r="F64" s="1039"/>
      <c r="G64" s="1039"/>
      <c r="H64" s="1039"/>
      <c r="I64" s="1039"/>
      <c r="J64" s="1039"/>
      <c r="K64" s="1039"/>
      <c r="L64" s="842"/>
    </row>
    <row r="65" spans="1:16" ht="10.5" customHeight="1">
      <c r="A65" s="847"/>
      <c r="B65" s="877"/>
      <c r="C65" s="877"/>
      <c r="D65" s="877"/>
      <c r="E65" s="877"/>
      <c r="F65" s="877"/>
      <c r="G65" s="877"/>
      <c r="H65" s="877"/>
      <c r="I65" s="877"/>
      <c r="J65" s="877"/>
      <c r="K65" s="877"/>
      <c r="L65" s="842"/>
    </row>
    <row r="66" spans="1:16">
      <c r="A66" s="847"/>
      <c r="B66" s="862" t="s">
        <v>771</v>
      </c>
      <c r="L66" s="842"/>
    </row>
    <row r="67" spans="1:16" s="840" customFormat="1" ht="30" customHeight="1">
      <c r="A67" s="101"/>
      <c r="B67" s="1041" t="s">
        <v>772</v>
      </c>
      <c r="C67" s="1041"/>
      <c r="D67" s="1041"/>
      <c r="E67" s="1041"/>
      <c r="F67" s="1041"/>
      <c r="G67" s="1041"/>
      <c r="H67" s="1041"/>
      <c r="I67" s="1041"/>
      <c r="J67" s="1041"/>
      <c r="K67" s="1041"/>
      <c r="L67" s="879"/>
      <c r="P67" s="819"/>
    </row>
    <row r="68" spans="1:16">
      <c r="A68" s="847"/>
      <c r="B68" s="839" t="s">
        <v>670</v>
      </c>
      <c r="L68" s="842"/>
    </row>
    <row r="69" spans="1:16">
      <c r="A69" s="847"/>
      <c r="B69" s="862" t="s">
        <v>773</v>
      </c>
      <c r="L69" s="842"/>
    </row>
    <row r="70" spans="1:16" ht="30" customHeight="1">
      <c r="A70" s="847"/>
      <c r="B70" s="1041" t="s">
        <v>671</v>
      </c>
      <c r="C70" s="1041"/>
      <c r="D70" s="1041"/>
      <c r="E70" s="1041"/>
      <c r="F70" s="1041"/>
      <c r="G70" s="1041"/>
      <c r="H70" s="1041"/>
      <c r="I70" s="1041"/>
      <c r="J70" s="1041"/>
      <c r="K70" s="1041"/>
      <c r="L70" s="842"/>
    </row>
    <row r="71" spans="1:16" ht="35.65" customHeight="1">
      <c r="A71" s="847"/>
      <c r="B71" s="1039" t="s">
        <v>774</v>
      </c>
      <c r="C71" s="1039"/>
      <c r="D71" s="1039"/>
      <c r="E71" s="1039"/>
      <c r="F71" s="1039"/>
      <c r="G71" s="1039"/>
      <c r="H71" s="1039"/>
      <c r="I71" s="1039"/>
      <c r="J71" s="1039"/>
      <c r="K71" s="1039"/>
      <c r="L71" s="842"/>
    </row>
    <row r="72" spans="1:16">
      <c r="A72" s="847"/>
      <c r="B72" s="1039" t="s">
        <v>775</v>
      </c>
      <c r="C72" s="1039"/>
      <c r="D72" s="1039"/>
      <c r="E72" s="1039"/>
      <c r="F72" s="1039"/>
      <c r="G72" s="1039"/>
      <c r="H72" s="1039"/>
      <c r="I72" s="1039"/>
      <c r="J72" s="1039"/>
      <c r="K72" s="1039"/>
      <c r="L72" s="842"/>
    </row>
    <row r="73" spans="1:16">
      <c r="A73" s="847"/>
      <c r="L73" s="842"/>
    </row>
    <row r="74" spans="1:16">
      <c r="A74" s="847"/>
      <c r="B74" s="862" t="s">
        <v>776</v>
      </c>
      <c r="L74" s="842"/>
    </row>
    <row r="75" spans="1:16" ht="30" customHeight="1">
      <c r="A75" s="847"/>
      <c r="B75" s="1039" t="s">
        <v>777</v>
      </c>
      <c r="C75" s="1039"/>
      <c r="D75" s="1039"/>
      <c r="E75" s="1039"/>
      <c r="F75" s="1039"/>
      <c r="G75" s="1039"/>
      <c r="H75" s="1039"/>
      <c r="I75" s="1039"/>
      <c r="J75" s="1039"/>
      <c r="K75" s="1039"/>
      <c r="L75" s="842"/>
    </row>
    <row r="76" spans="1:16" ht="28.5" customHeight="1">
      <c r="A76" s="847"/>
      <c r="B76" s="1039" t="s">
        <v>778</v>
      </c>
      <c r="C76" s="1039"/>
      <c r="D76" s="1039"/>
      <c r="E76" s="1039"/>
      <c r="F76" s="1039"/>
      <c r="G76" s="1039"/>
      <c r="H76" s="1039"/>
      <c r="I76" s="1039"/>
      <c r="J76" s="1039"/>
      <c r="K76" s="1039"/>
      <c r="L76" s="842"/>
    </row>
    <row r="77" spans="1:16" ht="13.5" customHeight="1">
      <c r="A77" s="847"/>
      <c r="B77" s="877"/>
      <c r="C77" s="877"/>
      <c r="D77" s="877"/>
      <c r="E77" s="877"/>
      <c r="F77" s="877"/>
      <c r="G77" s="877"/>
      <c r="H77" s="877"/>
      <c r="I77" s="877"/>
      <c r="J77" s="877"/>
      <c r="K77" s="877"/>
      <c r="L77" s="842"/>
    </row>
    <row r="78" spans="1:16">
      <c r="A78" s="847"/>
      <c r="B78" s="862" t="s">
        <v>779</v>
      </c>
      <c r="L78" s="842"/>
    </row>
    <row r="79" spans="1:16" ht="34.5" customHeight="1">
      <c r="A79" s="847"/>
      <c r="B79" s="1039" t="s">
        <v>780</v>
      </c>
      <c r="C79" s="1039"/>
      <c r="D79" s="1039"/>
      <c r="E79" s="1039"/>
      <c r="F79" s="1039"/>
      <c r="G79" s="1039"/>
      <c r="H79" s="1039"/>
      <c r="I79" s="1039"/>
      <c r="J79" s="1039"/>
      <c r="K79" s="1039"/>
      <c r="L79" s="842"/>
    </row>
    <row r="80" spans="1:16" ht="43.15" customHeight="1">
      <c r="A80" s="847"/>
      <c r="B80" s="1041" t="s">
        <v>781</v>
      </c>
      <c r="C80" s="1041"/>
      <c r="D80" s="1041"/>
      <c r="E80" s="1041"/>
      <c r="F80" s="1041"/>
      <c r="G80" s="1041"/>
      <c r="H80" s="1041"/>
      <c r="I80" s="1041"/>
      <c r="J80" s="1041"/>
      <c r="K80" s="1041"/>
      <c r="L80" s="842"/>
    </row>
    <row r="81" spans="1:16">
      <c r="A81" s="847"/>
      <c r="B81" s="841"/>
      <c r="C81" s="841"/>
      <c r="D81" s="841"/>
      <c r="E81" s="841"/>
      <c r="F81" s="841"/>
      <c r="G81" s="841"/>
      <c r="H81" s="841"/>
      <c r="I81" s="841"/>
      <c r="J81" s="841"/>
      <c r="K81" s="841"/>
      <c r="L81" s="842"/>
    </row>
    <row r="82" spans="1:16">
      <c r="A82" s="847"/>
      <c r="B82" s="862" t="s">
        <v>782</v>
      </c>
      <c r="C82" s="841"/>
      <c r="D82" s="841"/>
      <c r="E82" s="841"/>
      <c r="F82" s="841"/>
      <c r="G82" s="841"/>
      <c r="H82" s="841"/>
      <c r="I82" s="841"/>
      <c r="J82" s="841"/>
      <c r="K82" s="841"/>
      <c r="L82" s="842"/>
    </row>
    <row r="83" spans="1:16">
      <c r="A83" s="847"/>
      <c r="B83" s="1041" t="s">
        <v>783</v>
      </c>
      <c r="C83" s="1041"/>
      <c r="D83" s="1041"/>
      <c r="E83" s="1041"/>
      <c r="F83" s="1041"/>
      <c r="G83" s="1041"/>
      <c r="H83" s="1041"/>
      <c r="I83" s="1041"/>
      <c r="J83" s="1041"/>
      <c r="K83" s="1041"/>
      <c r="L83" s="842"/>
    </row>
    <row r="84" spans="1:16">
      <c r="A84" s="847"/>
      <c r="L84" s="842"/>
    </row>
    <row r="85" spans="1:16">
      <c r="A85" s="847"/>
      <c r="B85" s="862" t="s">
        <v>1354</v>
      </c>
      <c r="L85" s="842"/>
    </row>
    <row r="86" spans="1:16" ht="54" customHeight="1">
      <c r="A86" s="847"/>
      <c r="B86" s="1039" t="s">
        <v>784</v>
      </c>
      <c r="C86" s="1039"/>
      <c r="D86" s="1039"/>
      <c r="E86" s="1039"/>
      <c r="F86" s="1039"/>
      <c r="G86" s="1039"/>
      <c r="H86" s="1039"/>
      <c r="I86" s="1039"/>
      <c r="J86" s="1039"/>
      <c r="K86" s="1039"/>
      <c r="L86" s="842"/>
    </row>
    <row r="87" spans="1:16" ht="39" customHeight="1">
      <c r="A87" s="847"/>
      <c r="B87" s="1039" t="s">
        <v>959</v>
      </c>
      <c r="C87" s="1039"/>
      <c r="D87" s="1039"/>
      <c r="E87" s="1039"/>
      <c r="F87" s="1039"/>
      <c r="G87" s="1039"/>
      <c r="H87" s="1039"/>
      <c r="I87" s="1039"/>
      <c r="J87" s="1039"/>
      <c r="K87" s="1039"/>
      <c r="L87" s="842"/>
    </row>
    <row r="88" spans="1:16" ht="34.9" customHeight="1">
      <c r="B88" s="1047" t="s">
        <v>1355</v>
      </c>
      <c r="C88" s="1047"/>
      <c r="D88" s="1047"/>
      <c r="E88" s="1047"/>
      <c r="F88" s="1047"/>
      <c r="G88" s="1047"/>
      <c r="H88" s="1047"/>
      <c r="I88" s="1047"/>
      <c r="J88" s="1047"/>
      <c r="K88" s="1047"/>
      <c r="M88" s="860"/>
      <c r="P88" s="839"/>
    </row>
    <row r="89" spans="1:16" ht="28.15" customHeight="1">
      <c r="A89" s="847"/>
      <c r="B89" s="1039" t="s">
        <v>787</v>
      </c>
      <c r="C89" s="1039"/>
      <c r="D89" s="1039"/>
      <c r="E89" s="1039"/>
      <c r="F89" s="1039"/>
      <c r="G89" s="1039"/>
      <c r="H89" s="1039"/>
      <c r="I89" s="1039"/>
      <c r="J89" s="1039"/>
      <c r="K89" s="1039"/>
      <c r="L89" s="842"/>
    </row>
    <row r="90" spans="1:16">
      <c r="A90" s="847"/>
      <c r="L90" s="842"/>
    </row>
    <row r="316" spans="3:3">
      <c r="C316" s="839">
        <f>SUM(C314:C315)</f>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43">
    <mergeCell ref="B60:K60"/>
    <mergeCell ref="B61:K61"/>
    <mergeCell ref="B62:K62"/>
    <mergeCell ref="B88:K88"/>
    <mergeCell ref="B63:K63"/>
    <mergeCell ref="B64:K64"/>
    <mergeCell ref="B67:K67"/>
    <mergeCell ref="B79:K79"/>
    <mergeCell ref="B70:K70"/>
    <mergeCell ref="B71:K71"/>
    <mergeCell ref="B72:K72"/>
    <mergeCell ref="B75:K75"/>
    <mergeCell ref="B76:K76"/>
    <mergeCell ref="B89:K89"/>
    <mergeCell ref="B83:K83"/>
    <mergeCell ref="B86:K86"/>
    <mergeCell ref="B87:K87"/>
    <mergeCell ref="B80:K80"/>
    <mergeCell ref="B42:K42"/>
    <mergeCell ref="B45:K45"/>
    <mergeCell ref="B46:K46"/>
    <mergeCell ref="B49:K49"/>
    <mergeCell ref="B52:K52"/>
    <mergeCell ref="B53:K53"/>
    <mergeCell ref="B54:K54"/>
    <mergeCell ref="B55:K55"/>
    <mergeCell ref="B56:K56"/>
    <mergeCell ref="B58:K58"/>
    <mergeCell ref="B41:K41"/>
    <mergeCell ref="B1:K1"/>
    <mergeCell ref="B6:K6"/>
    <mergeCell ref="B12:K12"/>
    <mergeCell ref="B13:K13"/>
    <mergeCell ref="B17:K17"/>
    <mergeCell ref="B22:K22"/>
    <mergeCell ref="B23:K23"/>
    <mergeCell ref="B25:K25"/>
    <mergeCell ref="B28:K28"/>
    <mergeCell ref="B37:K37"/>
    <mergeCell ref="B2:K2"/>
    <mergeCell ref="B30:D30"/>
    <mergeCell ref="B31:D31"/>
    <mergeCell ref="B29:K29"/>
  </mergeCells>
  <pageMargins left="0.7" right="0.7" top="0.75" bottom="0.75" header="0.3" footer="0.3"/>
  <pageSetup scale="66" orientation="portrait"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80A9B-22A1-4C15-9143-12F4994C2BD5}">
  <sheetPr>
    <tabColor rgb="FF336699"/>
    <pageSetUpPr fitToPage="1"/>
  </sheetPr>
  <dimension ref="A1:M554"/>
  <sheetViews>
    <sheetView showGridLines="0" zoomScale="90" zoomScaleNormal="90" zoomScaleSheetLayoutView="100" workbookViewId="0">
      <selection activeCell="G5" sqref="G5"/>
    </sheetView>
  </sheetViews>
  <sheetFormatPr baseColWidth="10" defaultColWidth="9.28515625" defaultRowHeight="15"/>
  <cols>
    <col min="1" max="1" width="4.28515625" style="834" customWidth="1"/>
    <col min="2" max="2" width="58" style="44" customWidth="1"/>
    <col min="3" max="3" width="20.28515625" style="44" customWidth="1"/>
    <col min="4" max="4" width="23.140625" style="44" customWidth="1"/>
    <col min="5" max="5" width="22.42578125" style="44" customWidth="1"/>
    <col min="6" max="6" width="21.7109375" style="44" customWidth="1"/>
    <col min="7" max="7" width="22.7109375" style="44" customWidth="1"/>
    <col min="8" max="8" width="23.85546875" style="44" customWidth="1"/>
    <col min="9" max="9" width="19.85546875" style="342" customWidth="1"/>
    <col min="10" max="10" width="18.7109375" style="44" customWidth="1"/>
    <col min="11" max="11" width="12.7109375" style="44" customWidth="1"/>
    <col min="12" max="12" width="14.5703125" style="44" bestFit="1" customWidth="1"/>
    <col min="13" max="13" width="14.5703125" style="44" customWidth="1"/>
    <col min="14" max="14" width="11.42578125" style="44" bestFit="1" customWidth="1"/>
    <col min="15" max="16384" width="9.28515625" style="44"/>
  </cols>
  <sheetData>
    <row r="1" spans="1:9">
      <c r="A1" s="973"/>
      <c r="B1" s="149"/>
      <c r="C1" s="149"/>
      <c r="D1" s="149"/>
      <c r="E1" s="149"/>
      <c r="F1" s="149"/>
      <c r="G1" s="149"/>
      <c r="H1" s="149"/>
    </row>
    <row r="2" spans="1:9" ht="15.75">
      <c r="B2" s="150" t="s">
        <v>1356</v>
      </c>
    </row>
    <row r="3" spans="1:9">
      <c r="C3" s="392"/>
      <c r="D3" s="392"/>
    </row>
    <row r="4" spans="1:9">
      <c r="B4" s="149" t="s">
        <v>788</v>
      </c>
    </row>
    <row r="5" spans="1:9" ht="16.5" thickBot="1">
      <c r="B5" s="2"/>
    </row>
    <row r="6" spans="1:9" s="70" customFormat="1">
      <c r="A6" s="848"/>
      <c r="B6" s="517" t="s">
        <v>76</v>
      </c>
      <c r="C6" s="518">
        <v>44104</v>
      </c>
      <c r="D6" s="518">
        <v>43738</v>
      </c>
      <c r="E6" s="518">
        <v>43830</v>
      </c>
      <c r="I6" s="343"/>
    </row>
    <row r="7" spans="1:9" ht="15" customHeight="1">
      <c r="B7" s="151" t="s">
        <v>443</v>
      </c>
      <c r="C7" s="152">
        <v>6979.36</v>
      </c>
      <c r="D7" s="152">
        <v>6375.54</v>
      </c>
      <c r="E7" s="152">
        <v>6442.33</v>
      </c>
    </row>
    <row r="8" spans="1:9" ht="15" customHeight="1" thickBot="1">
      <c r="B8" s="153" t="s">
        <v>444</v>
      </c>
      <c r="C8" s="154">
        <v>6990.35</v>
      </c>
      <c r="D8" s="154">
        <v>6384.71</v>
      </c>
      <c r="E8" s="154">
        <v>6463.95</v>
      </c>
    </row>
    <row r="9" spans="1:9">
      <c r="D9" s="155"/>
      <c r="E9" s="155"/>
    </row>
    <row r="10" spans="1:9">
      <c r="B10" s="149" t="s">
        <v>789</v>
      </c>
    </row>
    <row r="11" spans="1:9" ht="15.75" thickBot="1">
      <c r="B11" s="1051" t="s">
        <v>790</v>
      </c>
      <c r="C11" s="1051"/>
      <c r="D11" s="1051"/>
      <c r="E11" s="1051"/>
      <c r="F11" s="1051"/>
      <c r="G11" s="1051"/>
      <c r="H11" s="1051"/>
    </row>
    <row r="12" spans="1:9" s="71" customFormat="1" ht="12.75">
      <c r="A12" s="601"/>
      <c r="B12" s="1052" t="s">
        <v>791</v>
      </c>
      <c r="C12" s="519" t="s">
        <v>792</v>
      </c>
      <c r="D12" s="519" t="s">
        <v>792</v>
      </c>
      <c r="E12" s="519" t="s">
        <v>793</v>
      </c>
      <c r="F12" s="519" t="s">
        <v>1261</v>
      </c>
      <c r="G12" s="519" t="s">
        <v>793</v>
      </c>
      <c r="H12" s="519" t="s">
        <v>794</v>
      </c>
      <c r="I12" s="344"/>
    </row>
    <row r="13" spans="1:9" ht="15.75" thickBot="1">
      <c r="B13" s="1053"/>
      <c r="C13" s="520" t="s">
        <v>795</v>
      </c>
      <c r="D13" s="520" t="s">
        <v>796</v>
      </c>
      <c r="E13" s="521">
        <v>44104</v>
      </c>
      <c r="F13" s="520" t="s">
        <v>797</v>
      </c>
      <c r="G13" s="521">
        <v>43830</v>
      </c>
      <c r="H13" s="520" t="s">
        <v>798</v>
      </c>
    </row>
    <row r="14" spans="1:9" ht="14.65" customHeight="1" thickBot="1">
      <c r="B14" s="1054" t="s">
        <v>3</v>
      </c>
      <c r="C14" s="1055"/>
      <c r="D14" s="1055"/>
      <c r="E14" s="1055"/>
      <c r="F14" s="1055"/>
      <c r="G14" s="1055"/>
      <c r="H14" s="1056"/>
    </row>
    <row r="15" spans="1:9" ht="15.75" thickBot="1">
      <c r="B15" s="1054" t="s">
        <v>445</v>
      </c>
      <c r="C15" s="1055"/>
      <c r="D15" s="1055"/>
      <c r="E15" s="1055"/>
      <c r="F15" s="1055"/>
      <c r="G15" s="1055"/>
      <c r="H15" s="1056"/>
    </row>
    <row r="16" spans="1:9" ht="15.75" thickBot="1">
      <c r="B16" s="1054" t="s">
        <v>598</v>
      </c>
      <c r="C16" s="1055"/>
      <c r="D16" s="1055"/>
      <c r="E16" s="1055"/>
      <c r="F16" s="1055"/>
      <c r="G16" s="1055"/>
      <c r="H16" s="1056"/>
    </row>
    <row r="17" spans="1:11" ht="15.75" thickBot="1">
      <c r="B17" s="536" t="s">
        <v>19</v>
      </c>
      <c r="C17" s="530" t="s">
        <v>0</v>
      </c>
      <c r="D17" s="537">
        <f>+'Clasificación 09.20'!I13</f>
        <v>139575.89999999851</v>
      </c>
      <c r="E17" s="537">
        <f>+C$7</f>
        <v>6979.36</v>
      </c>
      <c r="F17" s="538">
        <f>+D17*E17+2</f>
        <v>974150455.42398953</v>
      </c>
      <c r="G17" s="537">
        <v>6442.33</v>
      </c>
      <c r="H17" s="539">
        <v>1589039477</v>
      </c>
      <c r="I17" s="156"/>
      <c r="J17" s="156"/>
      <c r="K17" s="156"/>
    </row>
    <row r="18" spans="1:11" ht="15.75" thickBot="1">
      <c r="B18" s="1048" t="s">
        <v>161</v>
      </c>
      <c r="C18" s="1049"/>
      <c r="D18" s="1049"/>
      <c r="E18" s="1049"/>
      <c r="F18" s="1049"/>
      <c r="G18" s="1049"/>
      <c r="H18" s="1050"/>
    </row>
    <row r="19" spans="1:11">
      <c r="B19" s="522" t="s">
        <v>799</v>
      </c>
      <c r="C19" s="523" t="s">
        <v>0</v>
      </c>
      <c r="D19" s="540">
        <f>+'Clasificación 09.20'!I32</f>
        <v>1001999.9999999981</v>
      </c>
      <c r="E19" s="540">
        <f t="shared" ref="E19:E25" si="0">+C$7</f>
        <v>6979.36</v>
      </c>
      <c r="F19" s="541">
        <f t="shared" ref="F19:F25" si="1">+D19*E19</f>
        <v>6993318719.9999866</v>
      </c>
      <c r="G19" s="540">
        <v>6442.33</v>
      </c>
      <c r="H19" s="542">
        <v>1153177070</v>
      </c>
    </row>
    <row r="20" spans="1:11">
      <c r="B20" s="543" t="s">
        <v>800</v>
      </c>
      <c r="C20" s="525" t="s">
        <v>0</v>
      </c>
      <c r="D20" s="544">
        <f>+'Clasificación 09.20'!I36</f>
        <v>649956.1799999997</v>
      </c>
      <c r="E20" s="544">
        <f t="shared" si="0"/>
        <v>6979.36</v>
      </c>
      <c r="F20" s="545">
        <f t="shared" si="1"/>
        <v>4536278164.4447975</v>
      </c>
      <c r="G20" s="544">
        <v>6442.33</v>
      </c>
      <c r="H20" s="546">
        <v>1352889300</v>
      </c>
    </row>
    <row r="21" spans="1:11">
      <c r="B21" s="543" t="s">
        <v>957</v>
      </c>
      <c r="C21" s="525" t="s">
        <v>0</v>
      </c>
      <c r="D21" s="544">
        <f>+'Clasificación 09.20'!I76</f>
        <v>1310000</v>
      </c>
      <c r="E21" s="544">
        <f t="shared" si="0"/>
        <v>6979.36</v>
      </c>
      <c r="F21" s="545">
        <f t="shared" si="1"/>
        <v>9142961600</v>
      </c>
      <c r="G21" s="544">
        <v>6442.33</v>
      </c>
      <c r="H21" s="546">
        <v>1935875069</v>
      </c>
    </row>
    <row r="22" spans="1:11">
      <c r="B22" s="543" t="s">
        <v>1262</v>
      </c>
      <c r="C22" s="525" t="s">
        <v>0</v>
      </c>
      <c r="D22" s="544">
        <f>+'Clasificación 09.20'!I34</f>
        <v>200000</v>
      </c>
      <c r="E22" s="544">
        <f t="shared" si="0"/>
        <v>6979.36</v>
      </c>
      <c r="F22" s="545">
        <f t="shared" si="1"/>
        <v>1395872000</v>
      </c>
      <c r="G22" s="544">
        <v>6442.33</v>
      </c>
      <c r="H22" s="546">
        <v>1423754930</v>
      </c>
    </row>
    <row r="23" spans="1:11" ht="15.75" thickBot="1">
      <c r="B23" s="543" t="s">
        <v>801</v>
      </c>
      <c r="C23" s="525" t="s">
        <v>0</v>
      </c>
      <c r="D23" s="544">
        <v>4527.7100000000801</v>
      </c>
      <c r="E23" s="544">
        <f t="shared" si="0"/>
        <v>6979.36</v>
      </c>
      <c r="F23" s="545">
        <f>+D23*E23+14</f>
        <v>31600532.065600559</v>
      </c>
      <c r="G23" s="544">
        <v>6442.33</v>
      </c>
      <c r="H23" s="546">
        <v>15512542</v>
      </c>
    </row>
    <row r="24" spans="1:11" ht="15.75" thickBot="1">
      <c r="B24" s="1057" t="s">
        <v>668</v>
      </c>
      <c r="C24" s="1058"/>
      <c r="D24" s="1058"/>
      <c r="E24" s="1058"/>
      <c r="F24" s="1058"/>
      <c r="G24" s="1058"/>
      <c r="H24" s="1059"/>
    </row>
    <row r="25" spans="1:11" ht="15.75" thickBot="1">
      <c r="B25" s="543" t="s">
        <v>802</v>
      </c>
      <c r="C25" s="547" t="s">
        <v>0</v>
      </c>
      <c r="D25" s="548">
        <f>+'Clasificación 09.20'!I83</f>
        <v>578.52999999999884</v>
      </c>
      <c r="E25" s="540">
        <f t="shared" si="0"/>
        <v>6979.36</v>
      </c>
      <c r="F25" s="549">
        <f t="shared" si="1"/>
        <v>4037769.1407999918</v>
      </c>
      <c r="G25" s="548">
        <v>6442.33</v>
      </c>
      <c r="H25" s="542">
        <v>28598469</v>
      </c>
    </row>
    <row r="26" spans="1:11" ht="15.75" thickBot="1">
      <c r="B26" s="564" t="s">
        <v>446</v>
      </c>
      <c r="C26" s="565"/>
      <c r="D26" s="566"/>
      <c r="E26" s="567"/>
      <c r="F26" s="567"/>
      <c r="G26" s="567"/>
      <c r="H26" s="568"/>
    </row>
    <row r="27" spans="1:11" ht="15.75" thickBot="1">
      <c r="B27" s="536" t="s">
        <v>803</v>
      </c>
      <c r="C27" s="530" t="s">
        <v>785</v>
      </c>
      <c r="D27" s="555" t="s">
        <v>804</v>
      </c>
      <c r="E27" s="556"/>
      <c r="F27" s="556" t="s">
        <v>804</v>
      </c>
      <c r="G27" s="556" t="s">
        <v>785</v>
      </c>
      <c r="H27" s="557" t="s">
        <v>785</v>
      </c>
    </row>
    <row r="28" spans="1:11" ht="15.75" thickBot="1">
      <c r="B28" s="550" t="s">
        <v>448</v>
      </c>
      <c r="C28" s="558"/>
      <c r="D28" s="558"/>
      <c r="E28" s="558"/>
      <c r="F28" s="558"/>
      <c r="G28" s="558"/>
      <c r="H28" s="559"/>
    </row>
    <row r="29" spans="1:11" ht="15.75" thickBot="1">
      <c r="B29" s="550" t="s">
        <v>447</v>
      </c>
      <c r="C29" s="551"/>
      <c r="D29" s="552"/>
      <c r="E29" s="553"/>
      <c r="F29" s="553"/>
      <c r="G29" s="553"/>
      <c r="H29" s="554"/>
    </row>
    <row r="30" spans="1:11" ht="15.75" thickBot="1">
      <c r="B30" s="564" t="s">
        <v>94</v>
      </c>
      <c r="C30" s="565"/>
      <c r="D30" s="566"/>
      <c r="E30" s="567"/>
      <c r="F30" s="567"/>
      <c r="G30" s="567"/>
      <c r="H30" s="568"/>
    </row>
    <row r="31" spans="1:11" s="392" customFormat="1">
      <c r="A31" s="834"/>
      <c r="B31" s="524" t="s">
        <v>1263</v>
      </c>
      <c r="C31" s="525" t="s">
        <v>0</v>
      </c>
      <c r="D31" s="526">
        <v>-1150174.22</v>
      </c>
      <c r="E31" s="526">
        <f t="shared" ref="E31:E32" si="2">+C$8</f>
        <v>6990.35</v>
      </c>
      <c r="F31" s="527">
        <f t="shared" ref="F31:F32" si="3">+D31*E31</f>
        <v>-8040120358.7770004</v>
      </c>
      <c r="G31" s="526">
        <v>6463.95</v>
      </c>
      <c r="H31" s="528">
        <v>-969592500</v>
      </c>
      <c r="I31" s="342"/>
    </row>
    <row r="32" spans="1:11" s="392" customFormat="1" ht="15.75" thickBot="1">
      <c r="A32" s="834"/>
      <c r="B32" s="524" t="s">
        <v>666</v>
      </c>
      <c r="C32" s="525" t="s">
        <v>0</v>
      </c>
      <c r="D32" s="526">
        <v>-13992.72</v>
      </c>
      <c r="E32" s="526">
        <f t="shared" si="2"/>
        <v>6990.35</v>
      </c>
      <c r="F32" s="527">
        <f t="shared" si="3"/>
        <v>-97814010.252000004</v>
      </c>
      <c r="G32" s="526">
        <v>6463.95</v>
      </c>
      <c r="H32" s="528">
        <v>-10404503</v>
      </c>
      <c r="I32" s="342"/>
    </row>
    <row r="33" spans="1:11" ht="15.75" thickBot="1">
      <c r="B33" s="564" t="s">
        <v>806</v>
      </c>
      <c r="C33" s="565"/>
      <c r="D33" s="569"/>
      <c r="E33" s="570"/>
      <c r="F33" s="569"/>
      <c r="G33" s="571"/>
      <c r="H33" s="572"/>
    </row>
    <row r="34" spans="1:11" ht="15.75" thickBot="1">
      <c r="B34" s="536" t="s">
        <v>807</v>
      </c>
      <c r="C34" s="530" t="s">
        <v>0</v>
      </c>
      <c r="D34" s="531">
        <v>-499936.79</v>
      </c>
      <c r="E34" s="534">
        <f>+E32</f>
        <v>6990.35</v>
      </c>
      <c r="F34" s="532">
        <f>+D34*E34</f>
        <v>-3494733139.9765</v>
      </c>
      <c r="G34" s="531">
        <v>6463.95</v>
      </c>
      <c r="H34" s="533">
        <v>-4632486298</v>
      </c>
      <c r="I34" s="293"/>
      <c r="J34" s="356"/>
    </row>
    <row r="35" spans="1:11" ht="15.75" thickBot="1">
      <c r="B35" s="550" t="s">
        <v>809</v>
      </c>
      <c r="C35" s="551"/>
      <c r="D35" s="560"/>
      <c r="E35" s="561"/>
      <c r="F35" s="560"/>
      <c r="G35" s="562"/>
      <c r="H35" s="563"/>
    </row>
    <row r="36" spans="1:11" ht="15.75" thickBot="1">
      <c r="B36" s="529" t="s">
        <v>810</v>
      </c>
      <c r="C36" s="530" t="s">
        <v>0</v>
      </c>
      <c r="D36" s="531">
        <v>-1285113.8600000001</v>
      </c>
      <c r="E36" s="534">
        <f>+C$8</f>
        <v>6990.35</v>
      </c>
      <c r="F36" s="532">
        <f>+D36*E36-1</f>
        <v>-8983395672.2510014</v>
      </c>
      <c r="G36" s="531">
        <v>6463.95</v>
      </c>
      <c r="H36" s="533">
        <v>-1952111607</v>
      </c>
    </row>
    <row r="37" spans="1:11" ht="15.75" thickBot="1">
      <c r="A37" s="974"/>
      <c r="B37" s="550" t="s">
        <v>811</v>
      </c>
      <c r="C37" s="551"/>
      <c r="D37" s="553"/>
      <c r="E37" s="553"/>
      <c r="F37" s="553"/>
      <c r="G37" s="553"/>
      <c r="H37" s="563"/>
    </row>
    <row r="38" spans="1:11" ht="15.75" thickBot="1">
      <c r="B38" s="536" t="s">
        <v>803</v>
      </c>
      <c r="C38" s="555" t="s">
        <v>785</v>
      </c>
      <c r="D38" s="555" t="s">
        <v>812</v>
      </c>
      <c r="E38" s="555" t="s">
        <v>812</v>
      </c>
      <c r="F38" s="555" t="s">
        <v>812</v>
      </c>
      <c r="G38" s="555" t="s">
        <v>812</v>
      </c>
      <c r="H38" s="557" t="s">
        <v>812</v>
      </c>
    </row>
    <row r="41" spans="1:11">
      <c r="B41" s="149" t="s">
        <v>813</v>
      </c>
    </row>
    <row r="42" spans="1:11" ht="15.75" thickBot="1"/>
    <row r="43" spans="1:11" s="72" customFormat="1" ht="14.25">
      <c r="A43" s="849"/>
      <c r="B43" s="1060" t="s">
        <v>76</v>
      </c>
      <c r="C43" s="573" t="s">
        <v>793</v>
      </c>
      <c r="D43" s="573" t="s">
        <v>814</v>
      </c>
      <c r="E43" s="573" t="s">
        <v>793</v>
      </c>
      <c r="F43" s="573" t="s">
        <v>814</v>
      </c>
      <c r="H43" s="141"/>
      <c r="I43" s="345"/>
    </row>
    <row r="44" spans="1:11" ht="15.75" thickBot="1">
      <c r="B44" s="1061"/>
      <c r="C44" s="574" t="s">
        <v>1264</v>
      </c>
      <c r="D44" s="574" t="s">
        <v>1264</v>
      </c>
      <c r="E44" s="574" t="s">
        <v>815</v>
      </c>
      <c r="F44" s="574" t="s">
        <v>816</v>
      </c>
      <c r="G44" s="158"/>
      <c r="H44" s="158"/>
      <c r="I44" s="293"/>
      <c r="J44" s="158"/>
      <c r="K44" s="158"/>
    </row>
    <row r="45" spans="1:11" ht="30.75" thickBot="1">
      <c r="B45" s="159" t="s">
        <v>817</v>
      </c>
      <c r="C45" s="160">
        <f>+C7</f>
        <v>6979.36</v>
      </c>
      <c r="D45" s="161">
        <v>894800489</v>
      </c>
      <c r="E45" s="160">
        <v>6442.33</v>
      </c>
      <c r="F45" s="161">
        <v>1208072084</v>
      </c>
      <c r="H45" s="158"/>
      <c r="J45" s="158"/>
    </row>
    <row r="46" spans="1:11" ht="30.75" thickBot="1">
      <c r="B46" s="159" t="s">
        <v>818</v>
      </c>
      <c r="C46" s="160">
        <f>+C8</f>
        <v>6990.35</v>
      </c>
      <c r="D46" s="852">
        <v>102004932</v>
      </c>
      <c r="E46" s="160">
        <v>6463.95</v>
      </c>
      <c r="F46" s="161">
        <v>131046678</v>
      </c>
      <c r="H46" s="158"/>
      <c r="J46" s="158"/>
    </row>
    <row r="47" spans="1:11" ht="15.75" thickBot="1">
      <c r="B47" s="164" t="s">
        <v>819</v>
      </c>
      <c r="C47" s="165"/>
      <c r="D47" s="166">
        <f>SUM(D45:D46)</f>
        <v>996805421</v>
      </c>
      <c r="E47" s="165"/>
      <c r="F47" s="188">
        <f>SUM(F45:F46)</f>
        <v>1339118762</v>
      </c>
      <c r="H47" s="158"/>
      <c r="J47" s="158"/>
    </row>
    <row r="48" spans="1:11" ht="30.75" thickBot="1">
      <c r="B48" s="159" t="s">
        <v>820</v>
      </c>
      <c r="C48" s="160">
        <f>+C7</f>
        <v>6979.36</v>
      </c>
      <c r="D48" s="167">
        <v>-252662203</v>
      </c>
      <c r="E48" s="160">
        <v>6442.33</v>
      </c>
      <c r="F48" s="167">
        <v>-1055795540</v>
      </c>
      <c r="G48" s="158"/>
      <c r="H48" s="163"/>
    </row>
    <row r="49" spans="1:9" ht="30.75" thickBot="1">
      <c r="B49" s="159" t="s">
        <v>821</v>
      </c>
      <c r="C49" s="160">
        <f>+C8</f>
        <v>6990.35</v>
      </c>
      <c r="D49" s="167">
        <v>-655618363</v>
      </c>
      <c r="E49" s="160">
        <v>6463.95</v>
      </c>
      <c r="F49" s="167">
        <v>-255445639</v>
      </c>
      <c r="G49" s="158"/>
      <c r="H49" s="163"/>
    </row>
    <row r="50" spans="1:9" ht="15.75" thickBot="1">
      <c r="B50" s="164" t="s">
        <v>822</v>
      </c>
      <c r="C50" s="168"/>
      <c r="D50" s="169">
        <f>SUM(D48:D49)</f>
        <v>-908280566</v>
      </c>
      <c r="E50" s="168"/>
      <c r="F50" s="406">
        <f>SUM(F48:F49)</f>
        <v>-1311241179</v>
      </c>
    </row>
    <row r="51" spans="1:9">
      <c r="D51" s="881"/>
    </row>
    <row r="52" spans="1:9">
      <c r="B52" s="149" t="s">
        <v>823</v>
      </c>
      <c r="H52" s="293"/>
      <c r="I52" s="293"/>
    </row>
    <row r="53" spans="1:9">
      <c r="B53" s="44" t="s">
        <v>450</v>
      </c>
      <c r="H53" s="293"/>
      <c r="I53" s="293"/>
    </row>
    <row r="54" spans="1:9" s="393" customFormat="1" ht="15.75" thickBot="1">
      <c r="A54" s="833"/>
      <c r="B54" s="576"/>
      <c r="C54" s="577"/>
      <c r="D54" s="577"/>
      <c r="I54" s="349"/>
    </row>
    <row r="55" spans="1:9">
      <c r="B55" s="575" t="s">
        <v>1</v>
      </c>
      <c r="C55" s="518">
        <v>44104</v>
      </c>
      <c r="D55" s="518">
        <v>43830</v>
      </c>
      <c r="E55" s="172"/>
    </row>
    <row r="56" spans="1:9">
      <c r="A56" s="975"/>
      <c r="B56" s="135" t="s">
        <v>703</v>
      </c>
      <c r="C56" s="578">
        <v>831915836.29999995</v>
      </c>
      <c r="D56" s="578">
        <v>5015078518.7975998</v>
      </c>
    </row>
    <row r="57" spans="1:9">
      <c r="A57" s="975"/>
      <c r="B57" s="135" t="s">
        <v>824</v>
      </c>
      <c r="C57" s="578">
        <v>95752320</v>
      </c>
      <c r="D57" s="578">
        <v>89307960</v>
      </c>
      <c r="E57" s="172"/>
    </row>
    <row r="58" spans="1:9">
      <c r="A58" s="975"/>
      <c r="B58" s="135" t="s">
        <v>1137</v>
      </c>
      <c r="C58" s="578">
        <v>5261186</v>
      </c>
      <c r="D58" s="578">
        <v>0</v>
      </c>
      <c r="E58" s="172"/>
    </row>
    <row r="59" spans="1:9">
      <c r="A59" s="975"/>
      <c r="B59" s="135" t="s">
        <v>825</v>
      </c>
      <c r="C59" s="578">
        <v>71958891.200000003</v>
      </c>
      <c r="D59" s="578">
        <v>2959389</v>
      </c>
    </row>
    <row r="60" spans="1:9">
      <c r="A60" s="975"/>
      <c r="B60" s="135" t="s">
        <v>1138</v>
      </c>
      <c r="C60" s="578">
        <v>1179</v>
      </c>
      <c r="D60" s="578">
        <v>0</v>
      </c>
    </row>
    <row r="61" spans="1:9">
      <c r="A61" s="975"/>
      <c r="B61" s="135" t="s">
        <v>826</v>
      </c>
      <c r="C61" s="578">
        <v>0</v>
      </c>
      <c r="D61" s="578">
        <v>11982.7338</v>
      </c>
    </row>
    <row r="62" spans="1:9">
      <c r="A62" s="975"/>
      <c r="B62" s="135" t="s">
        <v>827</v>
      </c>
      <c r="C62" s="578">
        <v>0</v>
      </c>
      <c r="D62" s="578">
        <v>26476172.4476</v>
      </c>
    </row>
    <row r="63" spans="1:9">
      <c r="A63" s="975"/>
      <c r="B63" s="135" t="s">
        <v>828</v>
      </c>
      <c r="C63" s="579">
        <v>64930204</v>
      </c>
      <c r="D63" s="578">
        <v>4765520.3476</v>
      </c>
    </row>
    <row r="64" spans="1:9">
      <c r="A64" s="975"/>
      <c r="B64" s="135" t="s">
        <v>958</v>
      </c>
      <c r="C64" s="578">
        <v>1189</v>
      </c>
      <c r="D64" s="578">
        <v>0</v>
      </c>
    </row>
    <row r="65" spans="1:10" s="392" customFormat="1">
      <c r="A65" s="975"/>
      <c r="B65" s="135" t="s">
        <v>1265</v>
      </c>
      <c r="C65" s="578">
        <v>3000000</v>
      </c>
      <c r="D65" s="578">
        <v>0</v>
      </c>
      <c r="I65" s="342"/>
    </row>
    <row r="66" spans="1:10" ht="15.75" thickBot="1">
      <c r="B66" s="170" t="s">
        <v>77</v>
      </c>
      <c r="C66" s="171">
        <f>SUM(C56:C65)</f>
        <v>1072820805.5</v>
      </c>
      <c r="D66" s="171">
        <v>5138599543.3266001</v>
      </c>
    </row>
    <row r="67" spans="1:10">
      <c r="D67" s="172"/>
    </row>
    <row r="68" spans="1:10" s="829" customFormat="1">
      <c r="A68" s="834"/>
      <c r="D68" s="172"/>
      <c r="I68" s="342"/>
    </row>
    <row r="69" spans="1:10" s="45" customFormat="1">
      <c r="A69" s="850"/>
      <c r="B69" s="149" t="s">
        <v>451</v>
      </c>
      <c r="C69" s="357"/>
      <c r="I69" s="346"/>
    </row>
    <row r="70" spans="1:10" s="45" customFormat="1">
      <c r="A70" s="850"/>
      <c r="B70" s="149"/>
      <c r="I70" s="346"/>
    </row>
    <row r="71" spans="1:10" s="45" customFormat="1">
      <c r="A71" s="850"/>
      <c r="B71" s="149" t="s">
        <v>829</v>
      </c>
      <c r="I71" s="346"/>
    </row>
    <row r="72" spans="1:10" s="45" customFormat="1">
      <c r="A72" s="850"/>
      <c r="B72" s="155" t="s">
        <v>830</v>
      </c>
      <c r="I72" s="346"/>
    </row>
    <row r="73" spans="1:10" s="45" customFormat="1">
      <c r="A73" s="850"/>
      <c r="B73" s="1062" t="s">
        <v>1359</v>
      </c>
      <c r="C73" s="1062"/>
      <c r="D73" s="1062"/>
      <c r="E73" s="1062"/>
      <c r="F73" s="1062"/>
      <c r="G73" s="1062"/>
      <c r="H73" s="1062"/>
      <c r="I73" s="1062"/>
    </row>
    <row r="74" spans="1:10" s="45" customFormat="1">
      <c r="A74" s="850"/>
      <c r="B74" s="44" t="s">
        <v>831</v>
      </c>
      <c r="I74" s="346"/>
    </row>
    <row r="75" spans="1:10" s="45" customFormat="1">
      <c r="A75" s="850"/>
      <c r="B75" s="44" t="s">
        <v>832</v>
      </c>
      <c r="I75" s="346"/>
    </row>
    <row r="76" spans="1:10" s="45" customFormat="1" ht="27.6" customHeight="1">
      <c r="A76" s="850"/>
      <c r="B76" s="1063" t="s">
        <v>833</v>
      </c>
      <c r="C76" s="1063"/>
      <c r="D76" s="1063"/>
      <c r="E76" s="1063"/>
      <c r="F76" s="1063"/>
      <c r="G76" s="1063"/>
      <c r="H76" s="1063"/>
      <c r="I76" s="1063"/>
    </row>
    <row r="77" spans="1:10" s="45" customFormat="1">
      <c r="A77" s="850"/>
      <c r="B77" s="149"/>
      <c r="I77" s="346"/>
    </row>
    <row r="78" spans="1:10" s="45" customFormat="1" ht="15.75" thickBot="1">
      <c r="A78" s="850"/>
      <c r="B78" s="149"/>
      <c r="I78" s="346"/>
    </row>
    <row r="79" spans="1:10" s="45" customFormat="1" ht="15.75" thickBot="1">
      <c r="A79" s="850"/>
      <c r="B79" s="1064" t="s">
        <v>454</v>
      </c>
      <c r="C79" s="1065"/>
      <c r="D79" s="1065"/>
      <c r="E79" s="1065"/>
      <c r="F79" s="1065"/>
      <c r="G79" s="1066"/>
      <c r="H79" s="1067" t="s">
        <v>1357</v>
      </c>
      <c r="I79" s="1067"/>
      <c r="J79" s="1067"/>
    </row>
    <row r="80" spans="1:10" s="45" customFormat="1" ht="15" customHeight="1" thickBot="1">
      <c r="A80" s="850"/>
      <c r="B80" s="1077" t="s">
        <v>459</v>
      </c>
      <c r="C80" s="1077" t="s">
        <v>458</v>
      </c>
      <c r="D80" s="1079" t="s">
        <v>457</v>
      </c>
      <c r="E80" s="1103" t="s">
        <v>455</v>
      </c>
      <c r="F80" s="1104"/>
      <c r="G80" s="1077" t="s">
        <v>456</v>
      </c>
      <c r="H80" s="1076" t="s">
        <v>11</v>
      </c>
      <c r="I80" s="1076" t="s">
        <v>1358</v>
      </c>
      <c r="J80" s="1078" t="s">
        <v>25</v>
      </c>
    </row>
    <row r="81" spans="1:10" s="45" customFormat="1" ht="15.75" thickBot="1">
      <c r="A81" s="850"/>
      <c r="B81" s="1087"/>
      <c r="C81" s="1087"/>
      <c r="D81" s="1102"/>
      <c r="E81" s="882" t="s">
        <v>6</v>
      </c>
      <c r="F81" s="882" t="s">
        <v>0</v>
      </c>
      <c r="G81" s="1087"/>
      <c r="H81" s="1077"/>
      <c r="I81" s="1077"/>
      <c r="J81" s="1079"/>
    </row>
    <row r="82" spans="1:10" s="45" customFormat="1" ht="15" customHeight="1" thickBot="1">
      <c r="A82" s="850"/>
      <c r="B82" s="1080" t="s">
        <v>460</v>
      </c>
      <c r="C82" s="1081"/>
      <c r="D82" s="1081"/>
      <c r="E82" s="1081"/>
      <c r="F82" s="1081"/>
      <c r="G82" s="1081"/>
      <c r="H82" s="1081"/>
      <c r="I82" s="1081"/>
      <c r="J82" s="1082"/>
    </row>
    <row r="83" spans="1:10" s="850" customFormat="1" ht="15" customHeight="1">
      <c r="B83" s="915" t="s">
        <v>1362</v>
      </c>
      <c r="C83" s="912"/>
      <c r="D83" s="912"/>
      <c r="E83" s="912"/>
      <c r="F83" s="912"/>
      <c r="G83" s="912"/>
      <c r="H83" s="912"/>
      <c r="I83" s="912"/>
      <c r="J83" s="912"/>
    </row>
    <row r="84" spans="1:10" s="584" customFormat="1">
      <c r="A84" s="832"/>
      <c r="B84" s="581" t="s">
        <v>1360</v>
      </c>
      <c r="C84" s="582" t="s">
        <v>600</v>
      </c>
      <c r="D84" s="888">
        <v>9</v>
      </c>
      <c r="E84" s="883">
        <v>1000000</v>
      </c>
      <c r="F84" s="583" t="s">
        <v>808</v>
      </c>
      <c r="G84" s="883">
        <v>9229561.6438356154</v>
      </c>
      <c r="H84" s="892">
        <v>64109200000</v>
      </c>
      <c r="I84" s="892">
        <v>-3616966176</v>
      </c>
      <c r="J84" s="892">
        <v>67093706117</v>
      </c>
    </row>
    <row r="85" spans="1:10" s="584" customFormat="1">
      <c r="A85" s="832"/>
      <c r="B85" s="581" t="s">
        <v>1360</v>
      </c>
      <c r="C85" s="582" t="s">
        <v>600</v>
      </c>
      <c r="D85" s="888">
        <v>10</v>
      </c>
      <c r="E85" s="883">
        <v>1000000</v>
      </c>
      <c r="F85" s="583" t="s">
        <v>808</v>
      </c>
      <c r="G85" s="883">
        <v>10076849.315068495</v>
      </c>
      <c r="H85" s="892">
        <v>64109200000</v>
      </c>
      <c r="I85" s="892">
        <v>-3616966176</v>
      </c>
      <c r="J85" s="892">
        <v>67093706117</v>
      </c>
    </row>
    <row r="86" spans="1:10" s="584" customFormat="1">
      <c r="A86" s="832"/>
      <c r="B86" s="581" t="s">
        <v>1266</v>
      </c>
      <c r="C86" s="582" t="s">
        <v>600</v>
      </c>
      <c r="D86" s="888">
        <v>115</v>
      </c>
      <c r="E86" s="883">
        <v>1000000</v>
      </c>
      <c r="F86" s="583" t="s">
        <v>808</v>
      </c>
      <c r="G86" s="883">
        <v>116285479.4520548</v>
      </c>
      <c r="H86" s="893">
        <v>70819500000</v>
      </c>
      <c r="I86" s="892">
        <v>950000000</v>
      </c>
      <c r="J86" s="893">
        <v>100376000000</v>
      </c>
    </row>
    <row r="87" spans="1:10" s="394" customFormat="1">
      <c r="A87" s="850"/>
      <c r="B87" s="400" t="s">
        <v>1268</v>
      </c>
      <c r="C87" s="401" t="s">
        <v>79</v>
      </c>
      <c r="D87" s="889">
        <v>1</v>
      </c>
      <c r="E87" s="884">
        <v>100000000</v>
      </c>
      <c r="F87" s="402" t="s">
        <v>835</v>
      </c>
      <c r="G87" s="884">
        <v>100824657.53424658</v>
      </c>
      <c r="H87" s="890">
        <v>1151242860000</v>
      </c>
      <c r="I87" s="890">
        <v>32223089545</v>
      </c>
      <c r="J87" s="890">
        <v>1769189561492</v>
      </c>
    </row>
    <row r="88" spans="1:10" s="394" customFormat="1">
      <c r="A88" s="850"/>
      <c r="B88" s="400" t="s">
        <v>1268</v>
      </c>
      <c r="C88" s="401" t="s">
        <v>79</v>
      </c>
      <c r="D88" s="889">
        <v>1</v>
      </c>
      <c r="E88" s="884">
        <v>100000000</v>
      </c>
      <c r="F88" s="402" t="s">
        <v>835</v>
      </c>
      <c r="G88" s="884">
        <v>100760273.97260274</v>
      </c>
      <c r="H88" s="890">
        <v>1151242860000</v>
      </c>
      <c r="I88" s="890">
        <v>32223089545</v>
      </c>
      <c r="J88" s="890">
        <v>1769189561492</v>
      </c>
    </row>
    <row r="89" spans="1:10" s="394" customFormat="1">
      <c r="A89" s="850"/>
      <c r="B89" s="400" t="s">
        <v>1268</v>
      </c>
      <c r="C89" s="401" t="s">
        <v>79</v>
      </c>
      <c r="D89" s="889">
        <v>1</v>
      </c>
      <c r="E89" s="884">
        <v>400000000</v>
      </c>
      <c r="F89" s="402" t="s">
        <v>835</v>
      </c>
      <c r="G89" s="884">
        <v>403594520.5479452</v>
      </c>
      <c r="H89" s="890">
        <v>1151242860000</v>
      </c>
      <c r="I89" s="890">
        <v>32223089545</v>
      </c>
      <c r="J89" s="890">
        <v>1769189561492</v>
      </c>
    </row>
    <row r="90" spans="1:10" s="394" customFormat="1">
      <c r="A90" s="850"/>
      <c r="B90" s="400" t="s">
        <v>1268</v>
      </c>
      <c r="C90" s="401" t="s">
        <v>79</v>
      </c>
      <c r="D90" s="889">
        <v>1</v>
      </c>
      <c r="E90" s="884">
        <v>100000000</v>
      </c>
      <c r="F90" s="402" t="s">
        <v>835</v>
      </c>
      <c r="G90" s="884">
        <v>100378082.19178082</v>
      </c>
      <c r="H90" s="890">
        <v>1151242860000</v>
      </c>
      <c r="I90" s="890">
        <v>32223089545</v>
      </c>
      <c r="J90" s="890">
        <v>1769189561492</v>
      </c>
    </row>
    <row r="91" spans="1:10" s="394" customFormat="1">
      <c r="A91" s="850"/>
      <c r="B91" s="400" t="s">
        <v>1268</v>
      </c>
      <c r="C91" s="401" t="s">
        <v>79</v>
      </c>
      <c r="D91" s="889">
        <v>1</v>
      </c>
      <c r="E91" s="884">
        <v>450000000</v>
      </c>
      <c r="F91" s="402" t="s">
        <v>835</v>
      </c>
      <c r="G91" s="884">
        <v>454808219.17808217</v>
      </c>
      <c r="H91" s="890">
        <v>1151242860000</v>
      </c>
      <c r="I91" s="890">
        <v>32223089545</v>
      </c>
      <c r="J91" s="890">
        <v>1769189561492</v>
      </c>
    </row>
    <row r="92" spans="1:10" s="394" customFormat="1">
      <c r="A92" s="850"/>
      <c r="B92" s="400" t="s">
        <v>1269</v>
      </c>
      <c r="C92" s="401" t="s">
        <v>79</v>
      </c>
      <c r="D92" s="889">
        <v>1</v>
      </c>
      <c r="E92" s="884">
        <v>500000000</v>
      </c>
      <c r="F92" s="402" t="s">
        <v>835</v>
      </c>
      <c r="G92" s="884">
        <v>503096575.34246576</v>
      </c>
      <c r="H92" s="890">
        <v>1296886642947</v>
      </c>
      <c r="I92" s="890">
        <v>310033216543</v>
      </c>
      <c r="J92" s="890">
        <v>2403053706102</v>
      </c>
    </row>
    <row r="93" spans="1:10" s="394" customFormat="1">
      <c r="A93" s="850"/>
      <c r="B93" s="400" t="s">
        <v>1269</v>
      </c>
      <c r="C93" s="401" t="s">
        <v>79</v>
      </c>
      <c r="D93" s="889">
        <v>1</v>
      </c>
      <c r="E93" s="884">
        <v>500000000</v>
      </c>
      <c r="F93" s="402" t="s">
        <v>835</v>
      </c>
      <c r="G93" s="884">
        <v>503096575.34246576</v>
      </c>
      <c r="H93" s="890">
        <v>1296886642947</v>
      </c>
      <c r="I93" s="890">
        <v>310033216543</v>
      </c>
      <c r="J93" s="890">
        <v>2403053706102</v>
      </c>
    </row>
    <row r="94" spans="1:10" s="394" customFormat="1">
      <c r="A94" s="850"/>
      <c r="B94" s="400" t="s">
        <v>1269</v>
      </c>
      <c r="C94" s="401" t="s">
        <v>79</v>
      </c>
      <c r="D94" s="889">
        <v>1</v>
      </c>
      <c r="E94" s="884">
        <v>500000000</v>
      </c>
      <c r="F94" s="402" t="s">
        <v>835</v>
      </c>
      <c r="G94" s="884">
        <v>503096575.34246576</v>
      </c>
      <c r="H94" s="890">
        <v>1296886642947</v>
      </c>
      <c r="I94" s="890">
        <v>310033216543</v>
      </c>
      <c r="J94" s="890">
        <v>2403053706102</v>
      </c>
    </row>
    <row r="95" spans="1:10" s="394" customFormat="1">
      <c r="A95" s="850"/>
      <c r="B95" s="400" t="s">
        <v>1269</v>
      </c>
      <c r="C95" s="401" t="s">
        <v>79</v>
      </c>
      <c r="D95" s="889">
        <v>1</v>
      </c>
      <c r="E95" s="884">
        <v>500000000</v>
      </c>
      <c r="F95" s="402" t="s">
        <v>835</v>
      </c>
      <c r="G95" s="884">
        <v>503096575.34246576</v>
      </c>
      <c r="H95" s="890">
        <v>1296886642947</v>
      </c>
      <c r="I95" s="890">
        <v>310033216543</v>
      </c>
      <c r="J95" s="890">
        <v>2403053706102</v>
      </c>
    </row>
    <row r="96" spans="1:10" s="394" customFormat="1">
      <c r="A96" s="850"/>
      <c r="B96" s="400" t="s">
        <v>1269</v>
      </c>
      <c r="C96" s="401" t="s">
        <v>79</v>
      </c>
      <c r="D96" s="889">
        <v>1</v>
      </c>
      <c r="E96" s="884">
        <v>500000000</v>
      </c>
      <c r="F96" s="402" t="s">
        <v>835</v>
      </c>
      <c r="G96" s="884">
        <v>503096575.34246576</v>
      </c>
      <c r="H96" s="890">
        <v>1296886642947</v>
      </c>
      <c r="I96" s="890">
        <v>310033216543</v>
      </c>
      <c r="J96" s="890">
        <v>2403053706102</v>
      </c>
    </row>
    <row r="97" spans="1:10" s="394" customFormat="1">
      <c r="A97" s="850"/>
      <c r="B97" s="400" t="s">
        <v>1269</v>
      </c>
      <c r="C97" s="401" t="s">
        <v>79</v>
      </c>
      <c r="D97" s="889">
        <v>1</v>
      </c>
      <c r="E97" s="884">
        <v>500000000</v>
      </c>
      <c r="F97" s="402" t="s">
        <v>835</v>
      </c>
      <c r="G97" s="884">
        <v>503096575.34246576</v>
      </c>
      <c r="H97" s="890">
        <v>1296886642947</v>
      </c>
      <c r="I97" s="890">
        <v>310033216543</v>
      </c>
      <c r="J97" s="890">
        <v>2403053706102</v>
      </c>
    </row>
    <row r="98" spans="1:10" s="394" customFormat="1">
      <c r="A98" s="850"/>
      <c r="B98" s="400" t="s">
        <v>1269</v>
      </c>
      <c r="C98" s="401" t="s">
        <v>79</v>
      </c>
      <c r="D98" s="889">
        <v>1</v>
      </c>
      <c r="E98" s="884">
        <v>500000000</v>
      </c>
      <c r="F98" s="402" t="s">
        <v>835</v>
      </c>
      <c r="G98" s="884">
        <v>503096575.34246576</v>
      </c>
      <c r="H98" s="890">
        <v>1296886642947</v>
      </c>
      <c r="I98" s="890">
        <v>310033216543</v>
      </c>
      <c r="J98" s="890">
        <v>2403053706102</v>
      </c>
    </row>
    <row r="99" spans="1:10" s="394" customFormat="1">
      <c r="A99" s="850"/>
      <c r="B99" s="400" t="s">
        <v>1269</v>
      </c>
      <c r="C99" s="401" t="s">
        <v>79</v>
      </c>
      <c r="D99" s="889">
        <v>1</v>
      </c>
      <c r="E99" s="884">
        <v>500000000</v>
      </c>
      <c r="F99" s="402" t="s">
        <v>835</v>
      </c>
      <c r="G99" s="884">
        <v>503096575.34246576</v>
      </c>
      <c r="H99" s="890">
        <v>1296886642947</v>
      </c>
      <c r="I99" s="890">
        <v>310033216543</v>
      </c>
      <c r="J99" s="890">
        <v>2403053706102</v>
      </c>
    </row>
    <row r="100" spans="1:10" s="394" customFormat="1">
      <c r="A100" s="850"/>
      <c r="B100" s="400" t="s">
        <v>1269</v>
      </c>
      <c r="C100" s="401" t="s">
        <v>79</v>
      </c>
      <c r="D100" s="889">
        <v>1</v>
      </c>
      <c r="E100" s="884">
        <v>500000000</v>
      </c>
      <c r="F100" s="402" t="s">
        <v>835</v>
      </c>
      <c r="G100" s="884">
        <v>503096575.34246576</v>
      </c>
      <c r="H100" s="890">
        <v>1296886642947</v>
      </c>
      <c r="I100" s="890">
        <v>310033216543</v>
      </c>
      <c r="J100" s="890">
        <v>2403053706102</v>
      </c>
    </row>
    <row r="101" spans="1:10" s="394" customFormat="1">
      <c r="A101" s="850"/>
      <c r="B101" s="400" t="s">
        <v>1269</v>
      </c>
      <c r="C101" s="401" t="s">
        <v>79</v>
      </c>
      <c r="D101" s="889">
        <v>1</v>
      </c>
      <c r="E101" s="884">
        <v>500000000</v>
      </c>
      <c r="F101" s="402" t="s">
        <v>835</v>
      </c>
      <c r="G101" s="884">
        <v>503096575.34246576</v>
      </c>
      <c r="H101" s="890">
        <v>1296886642947</v>
      </c>
      <c r="I101" s="890">
        <v>310033216543</v>
      </c>
      <c r="J101" s="890">
        <v>2403053706102</v>
      </c>
    </row>
    <row r="102" spans="1:10" s="394" customFormat="1">
      <c r="A102" s="850"/>
      <c r="B102" s="400" t="s">
        <v>1269</v>
      </c>
      <c r="C102" s="401" t="s">
        <v>79</v>
      </c>
      <c r="D102" s="889">
        <v>1</v>
      </c>
      <c r="E102" s="884">
        <v>500000000</v>
      </c>
      <c r="F102" s="402" t="s">
        <v>835</v>
      </c>
      <c r="G102" s="884">
        <v>503096575.34246576</v>
      </c>
      <c r="H102" s="890">
        <v>1296886642947</v>
      </c>
      <c r="I102" s="890">
        <v>310033216543</v>
      </c>
      <c r="J102" s="890">
        <v>2403053706102</v>
      </c>
    </row>
    <row r="103" spans="1:10" s="394" customFormat="1">
      <c r="A103" s="850"/>
      <c r="B103" s="400" t="s">
        <v>1269</v>
      </c>
      <c r="C103" s="401" t="s">
        <v>79</v>
      </c>
      <c r="D103" s="889">
        <v>1</v>
      </c>
      <c r="E103" s="884">
        <v>500000000</v>
      </c>
      <c r="F103" s="402" t="s">
        <v>835</v>
      </c>
      <c r="G103" s="884">
        <v>503096575.34246576</v>
      </c>
      <c r="H103" s="890">
        <v>1296886642947</v>
      </c>
      <c r="I103" s="890">
        <v>310033216543</v>
      </c>
      <c r="J103" s="890">
        <v>2403053706102</v>
      </c>
    </row>
    <row r="104" spans="1:10" s="394" customFormat="1">
      <c r="A104" s="850"/>
      <c r="B104" s="400" t="s">
        <v>1269</v>
      </c>
      <c r="C104" s="401" t="s">
        <v>79</v>
      </c>
      <c r="D104" s="889">
        <v>1</v>
      </c>
      <c r="E104" s="884">
        <v>500000000</v>
      </c>
      <c r="F104" s="402" t="s">
        <v>835</v>
      </c>
      <c r="G104" s="884">
        <v>503096575.34246576</v>
      </c>
      <c r="H104" s="890">
        <v>1296886642947</v>
      </c>
      <c r="I104" s="890">
        <v>310033216543</v>
      </c>
      <c r="J104" s="890">
        <v>2403053706102</v>
      </c>
    </row>
    <row r="105" spans="1:10" s="394" customFormat="1">
      <c r="A105" s="850"/>
      <c r="B105" s="400" t="s">
        <v>1269</v>
      </c>
      <c r="C105" s="401" t="s">
        <v>79</v>
      </c>
      <c r="D105" s="889">
        <v>1</v>
      </c>
      <c r="E105" s="884">
        <v>500000000</v>
      </c>
      <c r="F105" s="402" t="s">
        <v>835</v>
      </c>
      <c r="G105" s="884">
        <v>503096575.34246576</v>
      </c>
      <c r="H105" s="890">
        <v>1296886642947</v>
      </c>
      <c r="I105" s="890">
        <v>310033216543</v>
      </c>
      <c r="J105" s="890">
        <v>2403053706102</v>
      </c>
    </row>
    <row r="106" spans="1:10" s="394" customFormat="1">
      <c r="A106" s="850"/>
      <c r="B106" s="400" t="s">
        <v>1269</v>
      </c>
      <c r="C106" s="401" t="s">
        <v>79</v>
      </c>
      <c r="D106" s="889">
        <v>1</v>
      </c>
      <c r="E106" s="884">
        <v>500000000</v>
      </c>
      <c r="F106" s="402" t="s">
        <v>835</v>
      </c>
      <c r="G106" s="884">
        <v>503096575.34246576</v>
      </c>
      <c r="H106" s="890">
        <v>1296886642947</v>
      </c>
      <c r="I106" s="890">
        <v>310033216543</v>
      </c>
      <c r="J106" s="890">
        <v>2403053706102</v>
      </c>
    </row>
    <row r="107" spans="1:10" s="394" customFormat="1">
      <c r="A107" s="850"/>
      <c r="B107" s="400" t="s">
        <v>1269</v>
      </c>
      <c r="C107" s="401" t="s">
        <v>79</v>
      </c>
      <c r="D107" s="889">
        <v>1</v>
      </c>
      <c r="E107" s="884">
        <v>500000000</v>
      </c>
      <c r="F107" s="402" t="s">
        <v>835</v>
      </c>
      <c r="G107" s="884">
        <v>503096575.34246576</v>
      </c>
      <c r="H107" s="890">
        <v>1296886642947</v>
      </c>
      <c r="I107" s="890">
        <v>310033216543</v>
      </c>
      <c r="J107" s="890">
        <v>2403053706102</v>
      </c>
    </row>
    <row r="108" spans="1:10" s="394" customFormat="1">
      <c r="A108" s="850"/>
      <c r="B108" s="400" t="s">
        <v>1269</v>
      </c>
      <c r="C108" s="401" t="s">
        <v>79</v>
      </c>
      <c r="D108" s="889">
        <v>1</v>
      </c>
      <c r="E108" s="884">
        <v>500000000</v>
      </c>
      <c r="F108" s="402" t="s">
        <v>835</v>
      </c>
      <c r="G108" s="884">
        <v>503096575.34246576</v>
      </c>
      <c r="H108" s="890">
        <v>1296886642947</v>
      </c>
      <c r="I108" s="890">
        <v>310033216543</v>
      </c>
      <c r="J108" s="890">
        <v>2403053706102</v>
      </c>
    </row>
    <row r="109" spans="1:10" s="394" customFormat="1">
      <c r="A109" s="850"/>
      <c r="B109" s="400" t="s">
        <v>1269</v>
      </c>
      <c r="C109" s="401" t="s">
        <v>79</v>
      </c>
      <c r="D109" s="889">
        <v>1</v>
      </c>
      <c r="E109" s="884">
        <v>500000000</v>
      </c>
      <c r="F109" s="402" t="s">
        <v>835</v>
      </c>
      <c r="G109" s="884">
        <v>503096575.34246576</v>
      </c>
      <c r="H109" s="890">
        <v>1296886642947</v>
      </c>
      <c r="I109" s="890">
        <v>310033216543</v>
      </c>
      <c r="J109" s="890">
        <v>2403053706102</v>
      </c>
    </row>
    <row r="110" spans="1:10" s="394" customFormat="1">
      <c r="A110" s="850"/>
      <c r="B110" s="400" t="s">
        <v>1270</v>
      </c>
      <c r="C110" s="401" t="s">
        <v>79</v>
      </c>
      <c r="D110" s="889">
        <v>1</v>
      </c>
      <c r="E110" s="884">
        <v>50000000</v>
      </c>
      <c r="F110" s="402" t="s">
        <v>835</v>
      </c>
      <c r="G110" s="884">
        <v>50564041.09589041</v>
      </c>
      <c r="H110" s="891">
        <v>360706600000</v>
      </c>
      <c r="I110" s="891">
        <v>16100082092.110001</v>
      </c>
      <c r="J110" s="891">
        <v>395204732245.96002</v>
      </c>
    </row>
    <row r="111" spans="1:10" s="394" customFormat="1">
      <c r="A111" s="850"/>
      <c r="B111" s="400" t="s">
        <v>1270</v>
      </c>
      <c r="C111" s="401" t="s">
        <v>79</v>
      </c>
      <c r="D111" s="889">
        <v>1</v>
      </c>
      <c r="E111" s="884">
        <v>50000000</v>
      </c>
      <c r="F111" s="402" t="s">
        <v>835</v>
      </c>
      <c r="G111" s="884">
        <v>50564041.09589041</v>
      </c>
      <c r="H111" s="891">
        <v>360706600000</v>
      </c>
      <c r="I111" s="891">
        <v>16100082092.110001</v>
      </c>
      <c r="J111" s="891">
        <v>395204732245.96002</v>
      </c>
    </row>
    <row r="112" spans="1:10" s="394" customFormat="1">
      <c r="A112" s="850"/>
      <c r="B112" s="400" t="s">
        <v>1270</v>
      </c>
      <c r="C112" s="401" t="s">
        <v>79</v>
      </c>
      <c r="D112" s="889">
        <v>1</v>
      </c>
      <c r="E112" s="884">
        <v>50000000</v>
      </c>
      <c r="F112" s="402" t="s">
        <v>835</v>
      </c>
      <c r="G112" s="884">
        <v>50564041.09589041</v>
      </c>
      <c r="H112" s="891">
        <v>360706600000</v>
      </c>
      <c r="I112" s="891">
        <v>16100082092.110001</v>
      </c>
      <c r="J112" s="891">
        <v>395204732245.96002</v>
      </c>
    </row>
    <row r="113" spans="1:10" s="394" customFormat="1">
      <c r="A113" s="850"/>
      <c r="B113" s="400" t="s">
        <v>1270</v>
      </c>
      <c r="C113" s="401" t="s">
        <v>79</v>
      </c>
      <c r="D113" s="889">
        <v>1</v>
      </c>
      <c r="E113" s="884">
        <v>50000000</v>
      </c>
      <c r="F113" s="402" t="s">
        <v>835</v>
      </c>
      <c r="G113" s="884">
        <v>50564041.09589041</v>
      </c>
      <c r="H113" s="891">
        <v>360706600000</v>
      </c>
      <c r="I113" s="891">
        <v>16100082092.110001</v>
      </c>
      <c r="J113" s="891">
        <v>395204732245.96002</v>
      </c>
    </row>
    <row r="114" spans="1:10" s="394" customFormat="1">
      <c r="A114" s="850"/>
      <c r="B114" s="400" t="s">
        <v>1270</v>
      </c>
      <c r="C114" s="401" t="s">
        <v>79</v>
      </c>
      <c r="D114" s="889">
        <v>1</v>
      </c>
      <c r="E114" s="884">
        <v>50000000</v>
      </c>
      <c r="F114" s="402" t="s">
        <v>835</v>
      </c>
      <c r="G114" s="884">
        <v>50564041.09589041</v>
      </c>
      <c r="H114" s="891">
        <v>360706600000</v>
      </c>
      <c r="I114" s="891">
        <v>16100082092.110001</v>
      </c>
      <c r="J114" s="891">
        <v>395204732245.96002</v>
      </c>
    </row>
    <row r="115" spans="1:10" s="584" customFormat="1">
      <c r="A115" s="832"/>
      <c r="B115" s="400" t="s">
        <v>1267</v>
      </c>
      <c r="C115" s="401" t="s">
        <v>600</v>
      </c>
      <c r="D115" s="889">
        <v>52</v>
      </c>
      <c r="E115" s="402" t="s">
        <v>835</v>
      </c>
      <c r="F115" s="580">
        <v>1000</v>
      </c>
      <c r="G115" s="885">
        <v>367193539.03041112</v>
      </c>
      <c r="H115" s="892">
        <v>100000000000</v>
      </c>
      <c r="I115" s="892">
        <v>2154300192</v>
      </c>
      <c r="J115" s="892">
        <v>122807164823</v>
      </c>
    </row>
    <row r="116" spans="1:10" s="584" customFormat="1">
      <c r="A116" s="832"/>
      <c r="B116" s="400" t="s">
        <v>1267</v>
      </c>
      <c r="C116" s="401" t="s">
        <v>600</v>
      </c>
      <c r="D116" s="889">
        <v>700</v>
      </c>
      <c r="E116" s="402" t="s">
        <v>835</v>
      </c>
      <c r="F116" s="580">
        <v>1000</v>
      </c>
      <c r="G116" s="885">
        <v>4880552919.9862986</v>
      </c>
      <c r="H116" s="892">
        <v>100000000000</v>
      </c>
      <c r="I116" s="892">
        <v>2154300192</v>
      </c>
      <c r="J116" s="892">
        <v>122807164823</v>
      </c>
    </row>
    <row r="117" spans="1:10" s="584" customFormat="1">
      <c r="A117" s="832"/>
      <c r="B117" s="400" t="s">
        <v>1267</v>
      </c>
      <c r="C117" s="401" t="s">
        <v>600</v>
      </c>
      <c r="D117" s="889">
        <v>250</v>
      </c>
      <c r="E117" s="402" t="s">
        <v>835</v>
      </c>
      <c r="F117" s="580">
        <v>1000</v>
      </c>
      <c r="G117" s="885">
        <v>1743661047.75</v>
      </c>
      <c r="H117" s="892">
        <v>100000000000</v>
      </c>
      <c r="I117" s="892">
        <v>2154300192</v>
      </c>
      <c r="J117" s="892">
        <v>122807164823</v>
      </c>
    </row>
    <row r="118" spans="1:10" s="584" customFormat="1">
      <c r="A118" s="832"/>
      <c r="B118" s="400" t="s">
        <v>1267</v>
      </c>
      <c r="C118" s="401" t="s">
        <v>600</v>
      </c>
      <c r="D118" s="889">
        <v>200</v>
      </c>
      <c r="E118" s="402" t="s">
        <v>835</v>
      </c>
      <c r="F118" s="580">
        <v>1000</v>
      </c>
      <c r="G118" s="885">
        <v>1394948840</v>
      </c>
      <c r="H118" s="892">
        <v>100000000000</v>
      </c>
      <c r="I118" s="892">
        <v>2154300192</v>
      </c>
      <c r="J118" s="892">
        <v>122807164823</v>
      </c>
    </row>
    <row r="119" spans="1:10" s="394" customFormat="1">
      <c r="A119" s="850"/>
      <c r="B119" s="400" t="s">
        <v>1271</v>
      </c>
      <c r="C119" s="401" t="s">
        <v>79</v>
      </c>
      <c r="D119" s="889">
        <v>1</v>
      </c>
      <c r="E119" s="402" t="s">
        <v>835</v>
      </c>
      <c r="F119" s="580">
        <v>50000</v>
      </c>
      <c r="G119" s="884">
        <v>351744208.13698632</v>
      </c>
      <c r="H119" s="890">
        <v>1151242860000</v>
      </c>
      <c r="I119" s="890">
        <v>32223089545</v>
      </c>
      <c r="J119" s="890">
        <v>1769189561492</v>
      </c>
    </row>
    <row r="120" spans="1:10" s="394" customFormat="1">
      <c r="A120" s="850"/>
      <c r="B120" s="400" t="s">
        <v>1272</v>
      </c>
      <c r="C120" s="401" t="s">
        <v>79</v>
      </c>
      <c r="D120" s="889">
        <v>1</v>
      </c>
      <c r="E120" s="402" t="s">
        <v>835</v>
      </c>
      <c r="F120" s="580">
        <v>50000</v>
      </c>
      <c r="G120" s="884">
        <v>350657999.02054793</v>
      </c>
      <c r="H120" s="890">
        <v>532064271711</v>
      </c>
      <c r="I120" s="890">
        <v>104937163289</v>
      </c>
      <c r="J120" s="890">
        <v>868559726991</v>
      </c>
    </row>
    <row r="121" spans="1:10" s="394" customFormat="1">
      <c r="A121" s="850"/>
      <c r="B121" s="400" t="s">
        <v>1272</v>
      </c>
      <c r="C121" s="401" t="s">
        <v>79</v>
      </c>
      <c r="D121" s="889">
        <v>1</v>
      </c>
      <c r="E121" s="402" t="s">
        <v>835</v>
      </c>
      <c r="F121" s="580">
        <v>50000</v>
      </c>
      <c r="G121" s="884">
        <v>350657999.02054793</v>
      </c>
      <c r="H121" s="890">
        <v>532064271711</v>
      </c>
      <c r="I121" s="890">
        <v>104937163289</v>
      </c>
      <c r="J121" s="890">
        <v>868559726991</v>
      </c>
    </row>
    <row r="122" spans="1:10" s="394" customFormat="1">
      <c r="A122" s="850"/>
      <c r="B122" s="400" t="s">
        <v>1272</v>
      </c>
      <c r="C122" s="401" t="s">
        <v>79</v>
      </c>
      <c r="D122" s="889">
        <v>1</v>
      </c>
      <c r="E122" s="402" t="s">
        <v>835</v>
      </c>
      <c r="F122" s="580">
        <v>50000</v>
      </c>
      <c r="G122" s="884">
        <v>350657999.02054793</v>
      </c>
      <c r="H122" s="890">
        <v>532064271711</v>
      </c>
      <c r="I122" s="890">
        <v>104937163289</v>
      </c>
      <c r="J122" s="890">
        <v>868559726991</v>
      </c>
    </row>
    <row r="123" spans="1:10" s="394" customFormat="1">
      <c r="A123" s="850"/>
      <c r="B123" s="400" t="s">
        <v>1272</v>
      </c>
      <c r="C123" s="401" t="s">
        <v>79</v>
      </c>
      <c r="D123" s="889">
        <v>1</v>
      </c>
      <c r="E123" s="402" t="s">
        <v>835</v>
      </c>
      <c r="F123" s="580">
        <v>50000</v>
      </c>
      <c r="G123" s="884">
        <v>350657999.02054793</v>
      </c>
      <c r="H123" s="890">
        <v>532064271711</v>
      </c>
      <c r="I123" s="890">
        <v>104937163289</v>
      </c>
      <c r="J123" s="890">
        <v>868559726991</v>
      </c>
    </row>
    <row r="124" spans="1:10" s="394" customFormat="1">
      <c r="A124" s="850"/>
      <c r="B124" s="400" t="s">
        <v>1272</v>
      </c>
      <c r="C124" s="401" t="s">
        <v>79</v>
      </c>
      <c r="D124" s="889">
        <v>1</v>
      </c>
      <c r="E124" s="402" t="s">
        <v>835</v>
      </c>
      <c r="F124" s="580">
        <v>50000</v>
      </c>
      <c r="G124" s="884">
        <v>350888527.78082192</v>
      </c>
      <c r="H124" s="890">
        <v>532064271711</v>
      </c>
      <c r="I124" s="890">
        <v>104937163289</v>
      </c>
      <c r="J124" s="890">
        <v>868559726991</v>
      </c>
    </row>
    <row r="125" spans="1:10" s="394" customFormat="1">
      <c r="A125" s="850"/>
      <c r="B125" s="400" t="s">
        <v>1272</v>
      </c>
      <c r="C125" s="401" t="s">
        <v>79</v>
      </c>
      <c r="D125" s="889">
        <v>1</v>
      </c>
      <c r="E125" s="402" t="s">
        <v>835</v>
      </c>
      <c r="F125" s="580">
        <v>50000</v>
      </c>
      <c r="G125" s="884">
        <v>350888527.78082192</v>
      </c>
      <c r="H125" s="890">
        <v>532064271711</v>
      </c>
      <c r="I125" s="890">
        <v>104937163289</v>
      </c>
      <c r="J125" s="890">
        <v>868559726991</v>
      </c>
    </row>
    <row r="126" spans="1:10" s="394" customFormat="1">
      <c r="A126" s="850"/>
      <c r="B126" s="400" t="s">
        <v>1272</v>
      </c>
      <c r="C126" s="401" t="s">
        <v>79</v>
      </c>
      <c r="D126" s="889">
        <v>1</v>
      </c>
      <c r="E126" s="402" t="s">
        <v>835</v>
      </c>
      <c r="F126" s="580">
        <v>50000</v>
      </c>
      <c r="G126" s="884">
        <v>350888527.78082192</v>
      </c>
      <c r="H126" s="890">
        <v>532064271711</v>
      </c>
      <c r="I126" s="890">
        <v>104937163289</v>
      </c>
      <c r="J126" s="890">
        <v>868559726991</v>
      </c>
    </row>
    <row r="127" spans="1:10" s="394" customFormat="1">
      <c r="A127" s="850"/>
      <c r="B127" s="400" t="s">
        <v>1272</v>
      </c>
      <c r="C127" s="401" t="s">
        <v>79</v>
      </c>
      <c r="D127" s="889">
        <v>1</v>
      </c>
      <c r="E127" s="402" t="s">
        <v>835</v>
      </c>
      <c r="F127" s="580">
        <v>50000</v>
      </c>
      <c r="G127" s="884">
        <v>350888527.78082192</v>
      </c>
      <c r="H127" s="890">
        <v>532064271711</v>
      </c>
      <c r="I127" s="890">
        <v>104937163289</v>
      </c>
      <c r="J127" s="890">
        <v>868559726991</v>
      </c>
    </row>
    <row r="128" spans="1:10" s="394" customFormat="1">
      <c r="A128" s="850"/>
      <c r="B128" s="400" t="s">
        <v>1272</v>
      </c>
      <c r="C128" s="401" t="s">
        <v>79</v>
      </c>
      <c r="D128" s="889">
        <v>1</v>
      </c>
      <c r="E128" s="402" t="s">
        <v>835</v>
      </c>
      <c r="F128" s="580">
        <v>50000</v>
      </c>
      <c r="G128" s="884">
        <v>350888527.78082192</v>
      </c>
      <c r="H128" s="890">
        <v>532064271711</v>
      </c>
      <c r="I128" s="890">
        <v>104937163289</v>
      </c>
      <c r="J128" s="890">
        <v>868559726991</v>
      </c>
    </row>
    <row r="129" spans="1:10" s="394" customFormat="1">
      <c r="A129" s="850"/>
      <c r="B129" s="400" t="s">
        <v>1272</v>
      </c>
      <c r="C129" s="401" t="s">
        <v>79</v>
      </c>
      <c r="D129" s="889">
        <v>1</v>
      </c>
      <c r="E129" s="402" t="s">
        <v>835</v>
      </c>
      <c r="F129" s="580">
        <v>50000</v>
      </c>
      <c r="G129" s="884">
        <v>350997427.74657536</v>
      </c>
      <c r="H129" s="890">
        <v>532064271711</v>
      </c>
      <c r="I129" s="890">
        <v>104937163289</v>
      </c>
      <c r="J129" s="890">
        <v>868559726991</v>
      </c>
    </row>
    <row r="130" spans="1:10" s="394" customFormat="1">
      <c r="A130" s="850"/>
      <c r="B130" s="400" t="s">
        <v>1272</v>
      </c>
      <c r="C130" s="401" t="s">
        <v>79</v>
      </c>
      <c r="D130" s="889">
        <v>1</v>
      </c>
      <c r="E130" s="402" t="s">
        <v>835</v>
      </c>
      <c r="F130" s="580">
        <v>50000</v>
      </c>
      <c r="G130" s="884">
        <v>350888527.78082192</v>
      </c>
      <c r="H130" s="890">
        <v>532064271711</v>
      </c>
      <c r="I130" s="890">
        <v>104937163289</v>
      </c>
      <c r="J130" s="890">
        <v>868559726991</v>
      </c>
    </row>
    <row r="131" spans="1:10" s="394" customFormat="1">
      <c r="A131" s="850"/>
      <c r="B131" s="400" t="s">
        <v>1272</v>
      </c>
      <c r="C131" s="401" t="s">
        <v>79</v>
      </c>
      <c r="D131" s="889">
        <v>1</v>
      </c>
      <c r="E131" s="402" t="s">
        <v>835</v>
      </c>
      <c r="F131" s="580">
        <v>50000</v>
      </c>
      <c r="G131" s="884">
        <v>350657999.02054793</v>
      </c>
      <c r="H131" s="890">
        <v>532064271711</v>
      </c>
      <c r="I131" s="890">
        <v>104937163289</v>
      </c>
      <c r="J131" s="890">
        <v>868559726991</v>
      </c>
    </row>
    <row r="132" spans="1:10" s="831" customFormat="1" ht="15" customHeight="1">
      <c r="A132" s="850"/>
      <c r="B132" s="914" t="s">
        <v>1363</v>
      </c>
      <c r="C132" s="913"/>
      <c r="D132" s="913"/>
      <c r="E132" s="913"/>
      <c r="F132" s="913"/>
      <c r="G132" s="913"/>
      <c r="H132" s="913"/>
      <c r="I132" s="913"/>
      <c r="J132" s="913"/>
    </row>
    <row r="133" spans="1:10" s="869" customFormat="1">
      <c r="A133" s="832"/>
      <c r="B133" s="867" t="s">
        <v>1268</v>
      </c>
      <c r="C133" s="868" t="s">
        <v>79</v>
      </c>
      <c r="D133" s="889">
        <v>1</v>
      </c>
      <c r="E133" s="883">
        <v>500000000</v>
      </c>
      <c r="F133" s="402" t="s">
        <v>835</v>
      </c>
      <c r="G133" s="883">
        <v>11993151.095890403</v>
      </c>
      <c r="H133" s="890">
        <v>1151242860000</v>
      </c>
      <c r="I133" s="890">
        <v>32223089545</v>
      </c>
      <c r="J133" s="890">
        <v>1769189561492</v>
      </c>
    </row>
    <row r="134" spans="1:10" s="869" customFormat="1">
      <c r="A134" s="832"/>
      <c r="B134" s="867" t="s">
        <v>1268</v>
      </c>
      <c r="C134" s="868" t="s">
        <v>79</v>
      </c>
      <c r="D134" s="889">
        <v>1</v>
      </c>
      <c r="E134" s="883">
        <v>500000000</v>
      </c>
      <c r="F134" s="402" t="s">
        <v>835</v>
      </c>
      <c r="G134" s="883">
        <v>11993151.095890403</v>
      </c>
      <c r="H134" s="890">
        <v>1151242860000</v>
      </c>
      <c r="I134" s="890">
        <v>32223089545</v>
      </c>
      <c r="J134" s="890">
        <v>1769189561492</v>
      </c>
    </row>
    <row r="135" spans="1:10" s="869" customFormat="1" ht="15.75" thickBot="1">
      <c r="A135" s="832"/>
      <c r="B135" s="581" t="s">
        <v>1272</v>
      </c>
      <c r="C135" s="582" t="s">
        <v>79</v>
      </c>
      <c r="D135" s="888">
        <v>1</v>
      </c>
      <c r="E135" s="402" t="s">
        <v>835</v>
      </c>
      <c r="F135" s="580">
        <v>50000</v>
      </c>
      <c r="G135" s="883">
        <v>1723669.890815109</v>
      </c>
      <c r="H135" s="911">
        <v>64109200000</v>
      </c>
      <c r="I135" s="911">
        <v>-3616966176</v>
      </c>
      <c r="J135" s="911">
        <v>67093706117</v>
      </c>
    </row>
    <row r="136" spans="1:10" s="45" customFormat="1" ht="15.75" thickBot="1">
      <c r="A136" s="850"/>
      <c r="B136" s="174" t="s">
        <v>836</v>
      </c>
      <c r="C136" s="175"/>
      <c r="D136" s="176"/>
      <c r="E136" s="176"/>
      <c r="F136" s="176"/>
      <c r="G136" s="886">
        <f>+SUM(G84:G135)</f>
        <v>23577945322</v>
      </c>
      <c r="H136" s="293">
        <f>+G136-'Balance General'!C16</f>
        <v>0</v>
      </c>
      <c r="I136" s="346"/>
    </row>
    <row r="137" spans="1:10" s="45" customFormat="1" ht="15.75" thickBot="1">
      <c r="A137" s="850"/>
      <c r="B137" s="177" t="s">
        <v>837</v>
      </c>
      <c r="C137" s="178"/>
      <c r="D137" s="179"/>
      <c r="E137" s="179"/>
      <c r="F137" s="179"/>
      <c r="G137" s="887">
        <v>4933821300</v>
      </c>
      <c r="H137" s="180"/>
      <c r="I137" s="347"/>
      <c r="J137" s="180"/>
    </row>
    <row r="138" spans="1:10" s="45" customFormat="1" ht="15.75" thickBot="1">
      <c r="A138" s="850"/>
      <c r="B138" s="181" t="s">
        <v>246</v>
      </c>
      <c r="C138" s="182"/>
      <c r="D138" s="182"/>
      <c r="E138" s="182"/>
      <c r="F138" s="182"/>
      <c r="G138" s="894"/>
      <c r="H138" s="183"/>
      <c r="I138" s="348"/>
      <c r="J138" s="183"/>
    </row>
    <row r="139" spans="1:10" s="45" customFormat="1" ht="15" customHeight="1" thickBot="1">
      <c r="A139" s="850"/>
      <c r="B139" s="184" t="s">
        <v>1361</v>
      </c>
      <c r="C139" s="185" t="s">
        <v>461</v>
      </c>
      <c r="D139" s="897">
        <v>1</v>
      </c>
      <c r="E139" s="161">
        <v>200000000</v>
      </c>
      <c r="F139" s="186" t="s">
        <v>835</v>
      </c>
      <c r="G139" s="895">
        <v>801000000</v>
      </c>
      <c r="H139" s="357"/>
      <c r="I139" s="346"/>
    </row>
    <row r="140" spans="1:10" s="45" customFormat="1" ht="15.75" thickBot="1">
      <c r="A140" s="850"/>
      <c r="B140" s="177" t="s">
        <v>836</v>
      </c>
      <c r="C140" s="178"/>
      <c r="D140" s="187"/>
      <c r="E140" s="187"/>
      <c r="F140" s="187"/>
      <c r="G140" s="896">
        <v>801000000</v>
      </c>
      <c r="I140" s="346"/>
    </row>
    <row r="141" spans="1:10" s="45" customFormat="1" ht="15.75" thickBot="1">
      <c r="A141" s="850"/>
      <c r="B141" s="177" t="s">
        <v>838</v>
      </c>
      <c r="C141" s="178"/>
      <c r="D141" s="187"/>
      <c r="E141" s="187"/>
      <c r="F141" s="187"/>
      <c r="G141" s="896">
        <v>801000000</v>
      </c>
      <c r="I141" s="346"/>
    </row>
    <row r="142" spans="1:10" s="45" customFormat="1">
      <c r="A142" s="850"/>
      <c r="I142" s="346"/>
    </row>
    <row r="143" spans="1:10" s="45" customFormat="1" ht="15.75" thickBot="1">
      <c r="A143" s="850"/>
      <c r="I143" s="346"/>
    </row>
    <row r="144" spans="1:10" s="45" customFormat="1" ht="30" thickTop="1" thickBot="1">
      <c r="A144" s="850"/>
      <c r="B144" s="189" t="s">
        <v>589</v>
      </c>
      <c r="C144" s="190" t="s">
        <v>674</v>
      </c>
      <c r="D144" s="190" t="s">
        <v>456</v>
      </c>
      <c r="E144" s="190" t="s">
        <v>455</v>
      </c>
      <c r="F144" s="190" t="s">
        <v>675</v>
      </c>
      <c r="I144" s="346"/>
    </row>
    <row r="145" spans="1:9" s="45" customFormat="1" ht="15.75" thickBot="1">
      <c r="A145" s="850"/>
      <c r="B145" s="1094" t="s">
        <v>161</v>
      </c>
      <c r="C145" s="1095"/>
      <c r="D145" s="1095"/>
      <c r="E145" s="1095"/>
      <c r="F145" s="1096"/>
      <c r="I145" s="346"/>
    </row>
    <row r="146" spans="1:9" s="45" customFormat="1">
      <c r="A146" s="850"/>
      <c r="B146" s="917" t="s">
        <v>1360</v>
      </c>
      <c r="C146" s="898">
        <v>9000000</v>
      </c>
      <c r="D146" s="899">
        <v>9229561.6438356154</v>
      </c>
      <c r="E146" s="900">
        <v>1025506.8493150686</v>
      </c>
      <c r="F146" s="586">
        <v>1.0255068493150685</v>
      </c>
      <c r="I146" s="346"/>
    </row>
    <row r="147" spans="1:9" s="394" customFormat="1">
      <c r="A147" s="850"/>
      <c r="B147" s="916" t="s">
        <v>1360</v>
      </c>
      <c r="C147" s="902">
        <v>10000000</v>
      </c>
      <c r="D147" s="903">
        <v>10076849.315068495</v>
      </c>
      <c r="E147" s="904">
        <v>1007684.9315068495</v>
      </c>
      <c r="F147" s="587">
        <v>1.0076849315068495</v>
      </c>
      <c r="I147" s="346"/>
    </row>
    <row r="148" spans="1:9" s="394" customFormat="1">
      <c r="A148" s="850"/>
      <c r="B148" s="585" t="s">
        <v>1266</v>
      </c>
      <c r="C148" s="902">
        <v>115000000</v>
      </c>
      <c r="D148" s="903">
        <v>116285479.4520548</v>
      </c>
      <c r="E148" s="904">
        <v>1011178.0821917807</v>
      </c>
      <c r="F148" s="587">
        <v>1.0111780821917806</v>
      </c>
      <c r="I148" s="346"/>
    </row>
    <row r="149" spans="1:9" s="394" customFormat="1">
      <c r="A149" s="850"/>
      <c r="B149" s="585" t="s">
        <v>1268</v>
      </c>
      <c r="C149" s="902">
        <v>100000000</v>
      </c>
      <c r="D149" s="903">
        <v>100824657.53424658</v>
      </c>
      <c r="E149" s="904">
        <v>100824657.53424658</v>
      </c>
      <c r="F149" s="587">
        <v>1.0082465753424659</v>
      </c>
      <c r="I149" s="346"/>
    </row>
    <row r="150" spans="1:9" s="394" customFormat="1">
      <c r="A150" s="850"/>
      <c r="B150" s="585" t="s">
        <v>1268</v>
      </c>
      <c r="C150" s="902">
        <v>100000000</v>
      </c>
      <c r="D150" s="903">
        <v>100760273.97260274</v>
      </c>
      <c r="E150" s="904">
        <v>100760273.97260274</v>
      </c>
      <c r="F150" s="587">
        <v>1.0076027397260274</v>
      </c>
      <c r="I150" s="346"/>
    </row>
    <row r="151" spans="1:9" s="394" customFormat="1">
      <c r="A151" s="850"/>
      <c r="B151" s="585" t="s">
        <v>1268</v>
      </c>
      <c r="C151" s="902">
        <v>400000000</v>
      </c>
      <c r="D151" s="903">
        <v>403594520.5479452</v>
      </c>
      <c r="E151" s="904">
        <v>403594520.5479452</v>
      </c>
      <c r="F151" s="587">
        <v>1.008986301369863</v>
      </c>
      <c r="I151" s="346"/>
    </row>
    <row r="152" spans="1:9" s="394" customFormat="1">
      <c r="A152" s="850"/>
      <c r="B152" s="585" t="s">
        <v>1268</v>
      </c>
      <c r="C152" s="902">
        <v>100000000</v>
      </c>
      <c r="D152" s="903">
        <v>100378082.19178082</v>
      </c>
      <c r="E152" s="904">
        <v>100378082.19178082</v>
      </c>
      <c r="F152" s="587">
        <v>1.0037808219178082</v>
      </c>
      <c r="I152" s="346"/>
    </row>
    <row r="153" spans="1:9" s="394" customFormat="1">
      <c r="A153" s="850"/>
      <c r="B153" s="585" t="s">
        <v>1268</v>
      </c>
      <c r="C153" s="902">
        <v>450000000</v>
      </c>
      <c r="D153" s="903">
        <v>454808219.17808217</v>
      </c>
      <c r="E153" s="904">
        <v>454808219.17808217</v>
      </c>
      <c r="F153" s="587">
        <v>1.0106849315068493</v>
      </c>
      <c r="I153" s="346"/>
    </row>
    <row r="154" spans="1:9" s="394" customFormat="1">
      <c r="A154" s="850"/>
      <c r="B154" s="585" t="s">
        <v>1269</v>
      </c>
      <c r="C154" s="902">
        <v>500000000</v>
      </c>
      <c r="D154" s="903">
        <v>503096575.34246576</v>
      </c>
      <c r="E154" s="904">
        <v>503096575.34246576</v>
      </c>
      <c r="F154" s="587">
        <v>1.0061931506849315</v>
      </c>
      <c r="I154" s="346"/>
    </row>
    <row r="155" spans="1:9" s="394" customFormat="1">
      <c r="A155" s="850"/>
      <c r="B155" s="585" t="s">
        <v>1269</v>
      </c>
      <c r="C155" s="902">
        <v>500000000</v>
      </c>
      <c r="D155" s="903">
        <v>503096575.34246576</v>
      </c>
      <c r="E155" s="904">
        <v>503096575.34246576</v>
      </c>
      <c r="F155" s="587">
        <v>1.0061931506849315</v>
      </c>
      <c r="I155" s="346"/>
    </row>
    <row r="156" spans="1:9" s="394" customFormat="1">
      <c r="A156" s="850"/>
      <c r="B156" s="585" t="s">
        <v>1269</v>
      </c>
      <c r="C156" s="902">
        <v>500000000</v>
      </c>
      <c r="D156" s="903">
        <v>503096575.34246576</v>
      </c>
      <c r="E156" s="904">
        <v>503096575.34246576</v>
      </c>
      <c r="F156" s="587">
        <v>1.0061931506849315</v>
      </c>
      <c r="I156" s="346"/>
    </row>
    <row r="157" spans="1:9" s="394" customFormat="1">
      <c r="A157" s="850"/>
      <c r="B157" s="585" t="s">
        <v>1269</v>
      </c>
      <c r="C157" s="902">
        <v>500000000</v>
      </c>
      <c r="D157" s="903">
        <v>503096575.34246576</v>
      </c>
      <c r="E157" s="904">
        <v>503096575.34246576</v>
      </c>
      <c r="F157" s="587">
        <v>1.0061931506849315</v>
      </c>
      <c r="I157" s="346"/>
    </row>
    <row r="158" spans="1:9" s="394" customFormat="1">
      <c r="A158" s="850"/>
      <c r="B158" s="585" t="s">
        <v>1269</v>
      </c>
      <c r="C158" s="902">
        <v>500000000</v>
      </c>
      <c r="D158" s="903">
        <v>503096575.34246576</v>
      </c>
      <c r="E158" s="904">
        <v>503096575.34246576</v>
      </c>
      <c r="F158" s="587">
        <v>1.0061931506849315</v>
      </c>
      <c r="I158" s="346"/>
    </row>
    <row r="159" spans="1:9" s="394" customFormat="1">
      <c r="A159" s="850"/>
      <c r="B159" s="585" t="s">
        <v>1269</v>
      </c>
      <c r="C159" s="902">
        <v>500000000</v>
      </c>
      <c r="D159" s="903">
        <v>503096575.34246576</v>
      </c>
      <c r="E159" s="904">
        <v>503096575.34246576</v>
      </c>
      <c r="F159" s="587">
        <v>1.0061931506849315</v>
      </c>
      <c r="I159" s="346"/>
    </row>
    <row r="160" spans="1:9" s="394" customFormat="1">
      <c r="A160" s="850"/>
      <c r="B160" s="585" t="s">
        <v>1269</v>
      </c>
      <c r="C160" s="902">
        <v>500000000</v>
      </c>
      <c r="D160" s="903">
        <v>503096575.34246576</v>
      </c>
      <c r="E160" s="904">
        <v>503096575.34246576</v>
      </c>
      <c r="F160" s="587">
        <v>1.0061931506849315</v>
      </c>
      <c r="I160" s="346"/>
    </row>
    <row r="161" spans="1:9" s="394" customFormat="1">
      <c r="A161" s="850"/>
      <c r="B161" s="585" t="s">
        <v>1269</v>
      </c>
      <c r="C161" s="902">
        <v>500000000</v>
      </c>
      <c r="D161" s="903">
        <v>503096575.34246576</v>
      </c>
      <c r="E161" s="904">
        <v>503096575.34246576</v>
      </c>
      <c r="F161" s="587">
        <v>1.0061931506849315</v>
      </c>
      <c r="I161" s="346"/>
    </row>
    <row r="162" spans="1:9" s="394" customFormat="1">
      <c r="A162" s="850"/>
      <c r="B162" s="585" t="s">
        <v>1269</v>
      </c>
      <c r="C162" s="902">
        <v>500000000</v>
      </c>
      <c r="D162" s="903">
        <v>503096575.34246576</v>
      </c>
      <c r="E162" s="904">
        <v>503096575.34246576</v>
      </c>
      <c r="F162" s="587">
        <v>1.0061931506849315</v>
      </c>
      <c r="I162" s="346"/>
    </row>
    <row r="163" spans="1:9" s="394" customFormat="1">
      <c r="A163" s="850"/>
      <c r="B163" s="585" t="s">
        <v>1269</v>
      </c>
      <c r="C163" s="902">
        <v>500000000</v>
      </c>
      <c r="D163" s="903">
        <v>503096575.34246576</v>
      </c>
      <c r="E163" s="904">
        <v>503096575.34246576</v>
      </c>
      <c r="F163" s="587">
        <v>1.0061931506849315</v>
      </c>
      <c r="I163" s="346"/>
    </row>
    <row r="164" spans="1:9" s="394" customFormat="1">
      <c r="A164" s="850"/>
      <c r="B164" s="585" t="s">
        <v>1269</v>
      </c>
      <c r="C164" s="902">
        <v>500000000</v>
      </c>
      <c r="D164" s="903">
        <v>503096575.34246576</v>
      </c>
      <c r="E164" s="904">
        <v>503096575.34246576</v>
      </c>
      <c r="F164" s="587">
        <v>1.0061931506849315</v>
      </c>
      <c r="I164" s="346"/>
    </row>
    <row r="165" spans="1:9" s="394" customFormat="1">
      <c r="A165" s="850"/>
      <c r="B165" s="585" t="s">
        <v>1269</v>
      </c>
      <c r="C165" s="902">
        <v>500000000</v>
      </c>
      <c r="D165" s="903">
        <v>503096575.34246576</v>
      </c>
      <c r="E165" s="904">
        <v>503096575.34246576</v>
      </c>
      <c r="F165" s="587">
        <v>1.0061931506849315</v>
      </c>
      <c r="I165" s="346"/>
    </row>
    <row r="166" spans="1:9" s="394" customFormat="1">
      <c r="A166" s="850"/>
      <c r="B166" s="585" t="s">
        <v>1269</v>
      </c>
      <c r="C166" s="902">
        <v>500000000</v>
      </c>
      <c r="D166" s="903">
        <v>503096575.34246576</v>
      </c>
      <c r="E166" s="904">
        <v>503096575.34246576</v>
      </c>
      <c r="F166" s="587">
        <v>1.0061931506849315</v>
      </c>
      <c r="I166" s="346"/>
    </row>
    <row r="167" spans="1:9" s="394" customFormat="1">
      <c r="A167" s="850"/>
      <c r="B167" s="585" t="s">
        <v>1269</v>
      </c>
      <c r="C167" s="902">
        <v>500000000</v>
      </c>
      <c r="D167" s="903">
        <v>503096575.34246576</v>
      </c>
      <c r="E167" s="904">
        <v>503096575.34246576</v>
      </c>
      <c r="F167" s="587">
        <v>1.0061931506849315</v>
      </c>
      <c r="I167" s="346"/>
    </row>
    <row r="168" spans="1:9" s="394" customFormat="1">
      <c r="A168" s="850"/>
      <c r="B168" s="585" t="s">
        <v>1269</v>
      </c>
      <c r="C168" s="902">
        <v>500000000</v>
      </c>
      <c r="D168" s="903">
        <v>503096575.34246576</v>
      </c>
      <c r="E168" s="904">
        <v>503096575.34246576</v>
      </c>
      <c r="F168" s="587">
        <v>1.0061931506849315</v>
      </c>
      <c r="I168" s="346"/>
    </row>
    <row r="169" spans="1:9" s="394" customFormat="1">
      <c r="A169" s="850"/>
      <c r="B169" s="585" t="s">
        <v>1269</v>
      </c>
      <c r="C169" s="902">
        <v>500000000</v>
      </c>
      <c r="D169" s="903">
        <v>503096575.34246576</v>
      </c>
      <c r="E169" s="904">
        <v>503096575.34246576</v>
      </c>
      <c r="F169" s="587">
        <v>1.0061931506849315</v>
      </c>
      <c r="I169" s="346"/>
    </row>
    <row r="170" spans="1:9" s="394" customFormat="1">
      <c r="A170" s="850"/>
      <c r="B170" s="585" t="s">
        <v>1269</v>
      </c>
      <c r="C170" s="902">
        <v>500000000</v>
      </c>
      <c r="D170" s="903">
        <v>503096575.34246576</v>
      </c>
      <c r="E170" s="904">
        <v>503096575.34246576</v>
      </c>
      <c r="F170" s="587">
        <v>1.0061931506849315</v>
      </c>
      <c r="I170" s="346"/>
    </row>
    <row r="171" spans="1:9" s="394" customFormat="1">
      <c r="A171" s="850"/>
      <c r="B171" s="585" t="s">
        <v>1269</v>
      </c>
      <c r="C171" s="902">
        <v>500000000</v>
      </c>
      <c r="D171" s="903">
        <v>503096575.34246576</v>
      </c>
      <c r="E171" s="904">
        <v>503096575.34246576</v>
      </c>
      <c r="F171" s="587">
        <v>1.0061931506849315</v>
      </c>
      <c r="I171" s="346"/>
    </row>
    <row r="172" spans="1:9" s="394" customFormat="1">
      <c r="A172" s="850"/>
      <c r="B172" s="585" t="s">
        <v>1270</v>
      </c>
      <c r="C172" s="902">
        <v>50000000</v>
      </c>
      <c r="D172" s="903">
        <v>50564041.09589041</v>
      </c>
      <c r="E172" s="904">
        <v>50564041.09589041</v>
      </c>
      <c r="F172" s="587">
        <v>1.0112808219178082</v>
      </c>
      <c r="I172" s="346"/>
    </row>
    <row r="173" spans="1:9" s="394" customFormat="1">
      <c r="A173" s="850"/>
      <c r="B173" s="585" t="s">
        <v>1270</v>
      </c>
      <c r="C173" s="902">
        <v>50000000</v>
      </c>
      <c r="D173" s="903">
        <v>50564041.09589041</v>
      </c>
      <c r="E173" s="904">
        <v>50564041.09589041</v>
      </c>
      <c r="F173" s="587">
        <v>1.0112808219178082</v>
      </c>
      <c r="I173" s="346"/>
    </row>
    <row r="174" spans="1:9" s="394" customFormat="1">
      <c r="A174" s="850"/>
      <c r="B174" s="585" t="s">
        <v>1270</v>
      </c>
      <c r="C174" s="902">
        <v>50000000</v>
      </c>
      <c r="D174" s="903">
        <v>50564041.09589041</v>
      </c>
      <c r="E174" s="904">
        <v>50564041.09589041</v>
      </c>
      <c r="F174" s="587">
        <v>1.0112808219178082</v>
      </c>
      <c r="I174" s="346"/>
    </row>
    <row r="175" spans="1:9" s="394" customFormat="1">
      <c r="A175" s="850"/>
      <c r="B175" s="585" t="s">
        <v>1270</v>
      </c>
      <c r="C175" s="902">
        <v>50000000</v>
      </c>
      <c r="D175" s="903">
        <v>50564041.09589041</v>
      </c>
      <c r="E175" s="904">
        <v>50564041.09589041</v>
      </c>
      <c r="F175" s="587">
        <v>1.0112808219178082</v>
      </c>
      <c r="I175" s="346"/>
    </row>
    <row r="176" spans="1:9" s="394" customFormat="1">
      <c r="A176" s="850"/>
      <c r="B176" s="585" t="s">
        <v>1270</v>
      </c>
      <c r="C176" s="902">
        <v>50000000</v>
      </c>
      <c r="D176" s="903">
        <v>50564041.09589041</v>
      </c>
      <c r="E176" s="904">
        <v>50564041.09589041</v>
      </c>
      <c r="F176" s="587">
        <v>1.0112808219178082</v>
      </c>
      <c r="I176" s="346"/>
    </row>
    <row r="177" spans="1:9" s="394" customFormat="1">
      <c r="A177" s="850"/>
      <c r="B177" s="585" t="s">
        <v>1267</v>
      </c>
      <c r="C177" s="902">
        <v>362926720</v>
      </c>
      <c r="D177" s="903">
        <v>367193539.03041112</v>
      </c>
      <c r="E177" s="904">
        <v>7063829.0465846146</v>
      </c>
      <c r="F177" s="587">
        <v>1.0121026923076921</v>
      </c>
      <c r="I177" s="346"/>
    </row>
    <row r="178" spans="1:9" s="394" customFormat="1">
      <c r="A178" s="850"/>
      <c r="B178" s="585" t="s">
        <v>1267</v>
      </c>
      <c r="C178" s="902">
        <v>4885552000</v>
      </c>
      <c r="D178" s="903">
        <v>4880552919.9862986</v>
      </c>
      <c r="E178" s="904">
        <v>6979360</v>
      </c>
      <c r="F178" s="587">
        <v>1</v>
      </c>
      <c r="I178" s="346"/>
    </row>
    <row r="179" spans="1:9" s="394" customFormat="1">
      <c r="A179" s="850"/>
      <c r="B179" s="585" t="s">
        <v>1267</v>
      </c>
      <c r="C179" s="902">
        <v>1744840000</v>
      </c>
      <c r="D179" s="903">
        <v>1743661047.75</v>
      </c>
      <c r="E179" s="904">
        <v>6979360</v>
      </c>
      <c r="F179" s="587">
        <v>1</v>
      </c>
      <c r="I179" s="346"/>
    </row>
    <row r="180" spans="1:9" s="394" customFormat="1">
      <c r="A180" s="850"/>
      <c r="B180" s="585" t="s">
        <v>1267</v>
      </c>
      <c r="C180" s="902">
        <v>1395872000</v>
      </c>
      <c r="D180" s="903">
        <v>1394948840</v>
      </c>
      <c r="E180" s="904">
        <v>6979360</v>
      </c>
      <c r="F180" s="587">
        <v>1</v>
      </c>
      <c r="I180" s="346"/>
    </row>
    <row r="181" spans="1:9" s="45" customFormat="1">
      <c r="A181" s="850"/>
      <c r="B181" s="585" t="s">
        <v>1271</v>
      </c>
      <c r="C181" s="902">
        <v>348968000</v>
      </c>
      <c r="D181" s="903">
        <v>351744208.13698632</v>
      </c>
      <c r="E181" s="904">
        <v>351796075</v>
      </c>
      <c r="F181" s="587">
        <v>1.0081041098324202</v>
      </c>
      <c r="G181" s="163"/>
      <c r="I181" s="346"/>
    </row>
    <row r="182" spans="1:9" s="45" customFormat="1">
      <c r="A182" s="850"/>
      <c r="B182" s="585" t="s">
        <v>1272</v>
      </c>
      <c r="C182" s="902">
        <v>348968000</v>
      </c>
      <c r="D182" s="903">
        <v>350657999.02054793</v>
      </c>
      <c r="E182" s="904">
        <v>350674597</v>
      </c>
      <c r="F182" s="587">
        <v>1.0048904111551775</v>
      </c>
      <c r="G182" s="163"/>
      <c r="I182" s="346"/>
    </row>
    <row r="183" spans="1:9" s="45" customFormat="1">
      <c r="A183" s="850"/>
      <c r="B183" s="585" t="s">
        <v>1272</v>
      </c>
      <c r="C183" s="902">
        <v>348968000</v>
      </c>
      <c r="D183" s="903">
        <v>350657999.02054793</v>
      </c>
      <c r="E183" s="904">
        <v>350674597</v>
      </c>
      <c r="F183" s="587">
        <v>1.0048904111551775</v>
      </c>
      <c r="G183" s="163"/>
      <c r="I183" s="346"/>
    </row>
    <row r="184" spans="1:9" s="45" customFormat="1">
      <c r="A184" s="850"/>
      <c r="B184" s="585" t="s">
        <v>1272</v>
      </c>
      <c r="C184" s="902">
        <v>348968000</v>
      </c>
      <c r="D184" s="903">
        <v>350657999.02054793</v>
      </c>
      <c r="E184" s="904">
        <v>350674597</v>
      </c>
      <c r="F184" s="587">
        <v>1.0048904111551775</v>
      </c>
      <c r="G184" s="163"/>
      <c r="I184" s="346"/>
    </row>
    <row r="185" spans="1:9" s="45" customFormat="1">
      <c r="A185" s="850"/>
      <c r="B185" s="585" t="s">
        <v>1272</v>
      </c>
      <c r="C185" s="902">
        <v>348968000</v>
      </c>
      <c r="D185" s="903">
        <v>350657999.02054793</v>
      </c>
      <c r="E185" s="904">
        <v>350674597</v>
      </c>
      <c r="F185" s="587">
        <v>1.0048904111551775</v>
      </c>
      <c r="G185" s="163"/>
      <c r="I185" s="346"/>
    </row>
    <row r="186" spans="1:9" s="45" customFormat="1">
      <c r="A186" s="850"/>
      <c r="B186" s="585" t="s">
        <v>1272</v>
      </c>
      <c r="C186" s="902">
        <v>348968000</v>
      </c>
      <c r="D186" s="903">
        <v>350888527.78082192</v>
      </c>
      <c r="E186" s="904">
        <v>350918396</v>
      </c>
      <c r="F186" s="587">
        <v>1.0055890396827216</v>
      </c>
      <c r="G186" s="163"/>
      <c r="I186" s="346"/>
    </row>
    <row r="187" spans="1:9" s="45" customFormat="1">
      <c r="A187" s="850"/>
      <c r="B187" s="585" t="s">
        <v>1272</v>
      </c>
      <c r="C187" s="902">
        <v>348968000</v>
      </c>
      <c r="D187" s="903">
        <v>350888527.78082192</v>
      </c>
      <c r="E187" s="904">
        <v>350918396</v>
      </c>
      <c r="F187" s="587">
        <v>1.0055890396827216</v>
      </c>
      <c r="G187" s="163"/>
      <c r="I187" s="346"/>
    </row>
    <row r="188" spans="1:9" s="394" customFormat="1">
      <c r="A188" s="850"/>
      <c r="B188" s="585" t="s">
        <v>1272</v>
      </c>
      <c r="C188" s="902">
        <v>348968000</v>
      </c>
      <c r="D188" s="903">
        <v>350888527.78082192</v>
      </c>
      <c r="E188" s="904">
        <v>350918396</v>
      </c>
      <c r="F188" s="587">
        <v>1.0055890396827216</v>
      </c>
      <c r="G188" s="163"/>
      <c r="I188" s="346"/>
    </row>
    <row r="189" spans="1:9" s="394" customFormat="1">
      <c r="A189" s="850"/>
      <c r="B189" s="585" t="s">
        <v>1272</v>
      </c>
      <c r="C189" s="902">
        <v>348968000</v>
      </c>
      <c r="D189" s="903">
        <v>350888527.78082192</v>
      </c>
      <c r="E189" s="904">
        <v>350918396</v>
      </c>
      <c r="F189" s="587">
        <v>1.0055890396827216</v>
      </c>
      <c r="G189" s="163"/>
      <c r="I189" s="346"/>
    </row>
    <row r="190" spans="1:9" s="394" customFormat="1">
      <c r="A190" s="850"/>
      <c r="B190" s="585" t="s">
        <v>1272</v>
      </c>
      <c r="C190" s="902">
        <v>348968000</v>
      </c>
      <c r="D190" s="903">
        <v>350888527.78082192</v>
      </c>
      <c r="E190" s="904">
        <v>350918396</v>
      </c>
      <c r="F190" s="587">
        <v>1.0055890396827216</v>
      </c>
      <c r="G190" s="163"/>
      <c r="I190" s="346"/>
    </row>
    <row r="191" spans="1:9" s="394" customFormat="1">
      <c r="A191" s="850"/>
      <c r="B191" s="585" t="s">
        <v>1272</v>
      </c>
      <c r="C191" s="902">
        <v>348968000</v>
      </c>
      <c r="D191" s="903">
        <v>350997427.74657536</v>
      </c>
      <c r="E191" s="904">
        <v>351040296</v>
      </c>
      <c r="F191" s="587">
        <v>1.0059383553792898</v>
      </c>
      <c r="G191" s="163"/>
      <c r="I191" s="346"/>
    </row>
    <row r="192" spans="1:9" s="394" customFormat="1">
      <c r="A192" s="850"/>
      <c r="B192" s="585" t="s">
        <v>1272</v>
      </c>
      <c r="C192" s="902">
        <v>348968000</v>
      </c>
      <c r="D192" s="903">
        <v>350888527.78082192</v>
      </c>
      <c r="E192" s="904">
        <v>350918396</v>
      </c>
      <c r="F192" s="587">
        <v>1.0055890396827216</v>
      </c>
      <c r="G192" s="163"/>
      <c r="I192" s="346"/>
    </row>
    <row r="193" spans="1:9" s="394" customFormat="1">
      <c r="A193" s="850"/>
      <c r="B193" s="588" t="s">
        <v>1272</v>
      </c>
      <c r="C193" s="906">
        <v>348968000</v>
      </c>
      <c r="D193" s="907">
        <v>350657999.02054793</v>
      </c>
      <c r="E193" s="908">
        <v>350674597</v>
      </c>
      <c r="F193" s="589">
        <v>1.0048904111551775</v>
      </c>
      <c r="G193" s="163"/>
      <c r="I193" s="346"/>
    </row>
    <row r="194" spans="1:9" s="831" customFormat="1">
      <c r="A194" s="850"/>
      <c r="B194" s="918" t="s">
        <v>1363</v>
      </c>
      <c r="C194" s="906"/>
      <c r="D194" s="907"/>
      <c r="E194" s="908"/>
      <c r="F194" s="589"/>
      <c r="G194" s="163"/>
      <c r="I194" s="346"/>
    </row>
    <row r="195" spans="1:9" s="831" customFormat="1">
      <c r="A195" s="850"/>
      <c r="B195" s="588" t="s">
        <v>1268</v>
      </c>
      <c r="C195" s="906">
        <v>500000000</v>
      </c>
      <c r="D195" s="907">
        <v>11993151.095890403</v>
      </c>
      <c r="E195" s="908">
        <f>+C195+D195</f>
        <v>511993151.0958904</v>
      </c>
      <c r="F195" s="919">
        <v>1.0239863021917808</v>
      </c>
      <c r="G195" s="163"/>
      <c r="I195" s="346"/>
    </row>
    <row r="196" spans="1:9" s="831" customFormat="1">
      <c r="A196" s="850"/>
      <c r="B196" s="588" t="s">
        <v>1268</v>
      </c>
      <c r="C196" s="906">
        <v>500000000</v>
      </c>
      <c r="D196" s="907">
        <v>11993151.095890403</v>
      </c>
      <c r="E196" s="908">
        <f t="shared" ref="E196:E197" si="4">+C196+D196</f>
        <v>511993151.0958904</v>
      </c>
      <c r="F196" s="919">
        <v>1.0239863021917808</v>
      </c>
      <c r="G196" s="163"/>
      <c r="I196" s="346"/>
    </row>
    <row r="197" spans="1:9" s="831" customFormat="1" ht="15.75" thickBot="1">
      <c r="A197" s="850"/>
      <c r="B197" s="588" t="s">
        <v>1272</v>
      </c>
      <c r="C197" s="906">
        <v>348968000</v>
      </c>
      <c r="D197" s="907">
        <v>1723669.890815109</v>
      </c>
      <c r="E197" s="908">
        <f t="shared" si="4"/>
        <v>350691669.89081514</v>
      </c>
      <c r="F197" s="919">
        <v>1.0049393350989637</v>
      </c>
      <c r="G197" s="163"/>
      <c r="I197" s="346"/>
    </row>
    <row r="198" spans="1:9" s="45" customFormat="1" ht="15.75" thickBot="1">
      <c r="A198" s="850"/>
      <c r="B198" s="174" t="s">
        <v>836</v>
      </c>
      <c r="C198" s="590"/>
      <c r="D198" s="615">
        <f>+SUM(D146:D197)</f>
        <v>23577945322</v>
      </c>
      <c r="E198" s="176" t="s">
        <v>839</v>
      </c>
      <c r="F198" s="591"/>
      <c r="G198" s="910"/>
      <c r="I198" s="346"/>
    </row>
    <row r="199" spans="1:9" s="45" customFormat="1" ht="15.75" thickBot="1">
      <c r="A199" s="850"/>
      <c r="B199" s="192" t="s">
        <v>838</v>
      </c>
      <c r="C199" s="162"/>
      <c r="D199" s="896">
        <v>4933821300</v>
      </c>
      <c r="E199" s="162"/>
      <c r="F199" s="404"/>
      <c r="I199" s="346"/>
    </row>
    <row r="200" spans="1:9" s="45" customFormat="1" ht="15.75" thickBot="1">
      <c r="A200" s="850"/>
      <c r="B200" s="1097" t="s">
        <v>676</v>
      </c>
      <c r="C200" s="1098"/>
      <c r="D200" s="1098"/>
      <c r="E200" s="1098"/>
      <c r="F200" s="1099"/>
      <c r="I200" s="346"/>
    </row>
    <row r="201" spans="1:9" s="45" customFormat="1" ht="15.75" thickBot="1">
      <c r="A201" s="850"/>
      <c r="B201" s="193" t="s">
        <v>673</v>
      </c>
      <c r="C201" s="194" t="s">
        <v>673</v>
      </c>
      <c r="D201" s="194" t="s">
        <v>673</v>
      </c>
      <c r="E201" s="194" t="s">
        <v>673</v>
      </c>
      <c r="F201" s="195" t="s">
        <v>673</v>
      </c>
      <c r="I201" s="346"/>
    </row>
    <row r="202" spans="1:9" s="45" customFormat="1" ht="15.75" thickBot="1">
      <c r="A202" s="850"/>
      <c r="B202" s="192" t="s">
        <v>836</v>
      </c>
      <c r="C202" s="162"/>
      <c r="D202" s="179" t="s">
        <v>840</v>
      </c>
      <c r="E202" s="179" t="s">
        <v>840</v>
      </c>
      <c r="F202" s="196" t="s">
        <v>840</v>
      </c>
      <c r="I202" s="346"/>
    </row>
    <row r="203" spans="1:9" s="45" customFormat="1" ht="15.75" thickBot="1">
      <c r="A203" s="850"/>
      <c r="B203" s="197" t="s">
        <v>838</v>
      </c>
      <c r="C203" s="198"/>
      <c r="D203" s="199" t="s">
        <v>840</v>
      </c>
      <c r="E203" s="200" t="s">
        <v>840</v>
      </c>
      <c r="F203" s="201" t="s">
        <v>840</v>
      </c>
      <c r="I203" s="346"/>
    </row>
    <row r="204" spans="1:9" s="45" customFormat="1" ht="15.75" thickTop="1">
      <c r="A204" s="850"/>
      <c r="I204" s="346"/>
    </row>
    <row r="205" spans="1:9" s="45" customFormat="1">
      <c r="A205" s="850"/>
      <c r="B205" s="149" t="s">
        <v>841</v>
      </c>
      <c r="I205" s="346"/>
    </row>
    <row r="206" spans="1:9" s="45" customFormat="1" ht="15.75" thickBot="1">
      <c r="A206" s="850"/>
      <c r="I206" s="346"/>
    </row>
    <row r="207" spans="1:9" s="45" customFormat="1" ht="15.75" thickBot="1">
      <c r="A207" s="850"/>
      <c r="B207" s="592" t="s">
        <v>76</v>
      </c>
      <c r="C207" s="593">
        <v>44104</v>
      </c>
      <c r="D207" s="593">
        <v>43830</v>
      </c>
      <c r="I207" s="346"/>
    </row>
    <row r="208" spans="1:9" s="45" customFormat="1" ht="15.75" thickBot="1">
      <c r="A208" s="850"/>
      <c r="B208" s="202" t="s">
        <v>842</v>
      </c>
      <c r="C208" s="203"/>
      <c r="D208" s="403"/>
      <c r="I208" s="346"/>
    </row>
    <row r="209" spans="1:9" s="45" customFormat="1" ht="15.75" thickBot="1">
      <c r="A209" s="850"/>
      <c r="B209" s="184" t="s">
        <v>843</v>
      </c>
      <c r="C209" s="191">
        <v>12338961600</v>
      </c>
      <c r="D209" s="191">
        <v>4232699000</v>
      </c>
      <c r="I209" s="346"/>
    </row>
    <row r="210" spans="1:9" s="45" customFormat="1" ht="15.75" thickBot="1">
      <c r="A210" s="850"/>
      <c r="B210" s="184" t="s">
        <v>844</v>
      </c>
      <c r="C210" s="191">
        <v>13624781.036800001</v>
      </c>
      <c r="D210" s="191">
        <v>3177035</v>
      </c>
      <c r="I210" s="346"/>
    </row>
    <row r="211" spans="1:9" s="45" customFormat="1" ht="15.75" thickBot="1">
      <c r="A211" s="850"/>
      <c r="B211" s="204" t="s">
        <v>845</v>
      </c>
      <c r="C211" s="205">
        <f>+SUM(C209:C210)</f>
        <v>12352586381.0368</v>
      </c>
      <c r="D211" s="205">
        <v>4235876035</v>
      </c>
      <c r="E211" s="376"/>
      <c r="F211" s="206"/>
      <c r="I211" s="346"/>
    </row>
    <row r="212" spans="1:9" s="45" customFormat="1" ht="15.75" thickBot="1">
      <c r="A212" s="850"/>
      <c r="B212" s="184" t="s">
        <v>846</v>
      </c>
      <c r="C212" s="191">
        <v>12179263833</v>
      </c>
      <c r="D212" s="191">
        <v>4239185000</v>
      </c>
      <c r="I212" s="346"/>
    </row>
    <row r="213" spans="1:9" s="45" customFormat="1" ht="15.75" thickBot="1">
      <c r="A213" s="850"/>
      <c r="B213" s="184" t="s">
        <v>847</v>
      </c>
      <c r="C213" s="191">
        <v>30128635</v>
      </c>
      <c r="D213" s="191">
        <v>3283240</v>
      </c>
      <c r="I213" s="346"/>
    </row>
    <row r="214" spans="1:9" s="45" customFormat="1" ht="15.75" thickBot="1">
      <c r="A214" s="850"/>
      <c r="B214" s="204" t="s">
        <v>848</v>
      </c>
      <c r="C214" s="205">
        <f>+C212+C213</f>
        <v>12209392468</v>
      </c>
      <c r="D214" s="205">
        <v>4242468240</v>
      </c>
      <c r="E214" s="336"/>
      <c r="I214" s="346"/>
    </row>
    <row r="215" spans="1:9" s="45" customFormat="1">
      <c r="A215" s="850"/>
      <c r="I215" s="346"/>
    </row>
    <row r="216" spans="1:9" s="45" customFormat="1">
      <c r="A216" s="850"/>
      <c r="B216" s="149" t="s">
        <v>80</v>
      </c>
      <c r="I216" s="346"/>
    </row>
    <row r="217" spans="1:9" s="45" customFormat="1">
      <c r="A217" s="850"/>
      <c r="B217" s="45" t="s">
        <v>849</v>
      </c>
      <c r="I217" s="346"/>
    </row>
    <row r="218" spans="1:9" s="45" customFormat="1">
      <c r="A218" s="850"/>
      <c r="I218" s="346"/>
    </row>
    <row r="219" spans="1:9" s="45" customFormat="1">
      <c r="A219" s="850"/>
      <c r="B219" s="1086" t="s">
        <v>850</v>
      </c>
      <c r="C219" s="1086"/>
      <c r="D219" s="1086"/>
      <c r="F219" s="207"/>
      <c r="I219" s="346"/>
    </row>
    <row r="220" spans="1:9" s="45" customFormat="1">
      <c r="A220" s="850"/>
      <c r="B220" s="594" t="s">
        <v>82</v>
      </c>
      <c r="C220" s="594" t="s">
        <v>851</v>
      </c>
      <c r="D220" s="594" t="s">
        <v>852</v>
      </c>
      <c r="I220" s="346"/>
    </row>
    <row r="221" spans="1:9" s="45" customFormat="1">
      <c r="A221" s="850"/>
      <c r="B221" s="208">
        <v>1</v>
      </c>
      <c r="C221" s="209">
        <v>200000000</v>
      </c>
      <c r="D221" s="209">
        <v>851000000</v>
      </c>
      <c r="E221" s="210"/>
      <c r="I221" s="346"/>
    </row>
    <row r="222" spans="1:9" s="45" customFormat="1">
      <c r="A222" s="850"/>
      <c r="B222" s="173" t="s">
        <v>836</v>
      </c>
      <c r="C222" s="625">
        <v>0</v>
      </c>
      <c r="D222" s="211">
        <v>851000000</v>
      </c>
      <c r="I222" s="346"/>
    </row>
    <row r="223" spans="1:9" s="45" customFormat="1">
      <c r="A223" s="850"/>
      <c r="B223" s="173" t="s">
        <v>838</v>
      </c>
      <c r="C223" s="626">
        <v>0</v>
      </c>
      <c r="D223" s="211">
        <v>750000000</v>
      </c>
      <c r="E223" s="213"/>
      <c r="I223" s="346"/>
    </row>
    <row r="224" spans="1:9" s="45" customFormat="1">
      <c r="A224" s="850"/>
      <c r="I224" s="346"/>
    </row>
    <row r="225" spans="1:9" s="394" customFormat="1">
      <c r="A225" s="850"/>
      <c r="B225" s="1086" t="s">
        <v>1149</v>
      </c>
      <c r="C225" s="1086"/>
      <c r="D225" s="1086"/>
      <c r="I225" s="346"/>
    </row>
    <row r="226" spans="1:9" s="394" customFormat="1">
      <c r="A226" s="850"/>
      <c r="B226" s="594" t="s">
        <v>82</v>
      </c>
      <c r="C226" s="594" t="s">
        <v>851</v>
      </c>
      <c r="D226" s="594" t="s">
        <v>852</v>
      </c>
      <c r="I226" s="346"/>
    </row>
    <row r="227" spans="1:9" s="394" customFormat="1">
      <c r="A227" s="850"/>
      <c r="B227" s="597">
        <v>3500</v>
      </c>
      <c r="C227" s="597">
        <v>3500000000</v>
      </c>
      <c r="D227" s="921">
        <v>3500000000</v>
      </c>
      <c r="I227" s="346"/>
    </row>
    <row r="228" spans="1:9" s="394" customFormat="1">
      <c r="A228" s="850"/>
      <c r="B228" s="173" t="s">
        <v>836</v>
      </c>
      <c r="C228" s="627">
        <v>0</v>
      </c>
      <c r="D228" s="922">
        <f>+D227</f>
        <v>3500000000</v>
      </c>
      <c r="I228" s="346"/>
    </row>
    <row r="229" spans="1:9" s="394" customFormat="1">
      <c r="A229" s="850"/>
      <c r="B229" s="173" t="s">
        <v>838</v>
      </c>
      <c r="C229" s="628">
        <v>0</v>
      </c>
      <c r="D229" s="922">
        <v>0</v>
      </c>
      <c r="I229" s="346"/>
    </row>
    <row r="230" spans="1:9" s="394" customFormat="1">
      <c r="A230" s="850"/>
      <c r="I230" s="346"/>
    </row>
    <row r="231" spans="1:9" s="394" customFormat="1">
      <c r="A231" s="850"/>
      <c r="I231" s="346"/>
    </row>
    <row r="232" spans="1:9">
      <c r="B232" s="149" t="s">
        <v>462</v>
      </c>
      <c r="C232" s="74"/>
      <c r="D232" s="74"/>
      <c r="E232" s="74"/>
    </row>
    <row r="233" spans="1:9">
      <c r="B233" s="74"/>
      <c r="C233" s="74"/>
      <c r="D233" s="74"/>
      <c r="E233" s="74"/>
    </row>
    <row r="234" spans="1:9">
      <c r="B234" s="214" t="s">
        <v>853</v>
      </c>
      <c r="C234" s="74"/>
      <c r="D234" s="74"/>
      <c r="E234" s="74"/>
    </row>
    <row r="235" spans="1:9">
      <c r="B235" s="74"/>
      <c r="C235" s="74"/>
      <c r="D235" s="74"/>
      <c r="E235" s="74"/>
    </row>
    <row r="236" spans="1:9">
      <c r="B236" s="74" t="s">
        <v>854</v>
      </c>
      <c r="C236" s="74"/>
      <c r="D236" s="74"/>
      <c r="E236" s="74"/>
    </row>
    <row r="237" spans="1:9">
      <c r="B237" s="74"/>
      <c r="C237" s="74"/>
      <c r="D237" s="74"/>
      <c r="E237" s="74"/>
    </row>
    <row r="238" spans="1:9">
      <c r="B238" s="1086" t="s">
        <v>601</v>
      </c>
      <c r="C238" s="1086"/>
      <c r="D238" s="1086"/>
      <c r="E238" s="74"/>
    </row>
    <row r="239" spans="1:9">
      <c r="B239" s="594" t="s">
        <v>76</v>
      </c>
      <c r="C239" s="595">
        <v>44104</v>
      </c>
      <c r="D239" s="595">
        <v>43830</v>
      </c>
      <c r="E239" s="74"/>
    </row>
    <row r="240" spans="1:9">
      <c r="B240" s="215" t="s">
        <v>855</v>
      </c>
      <c r="C240" s="299">
        <v>28719719</v>
      </c>
      <c r="D240" s="298" t="s">
        <v>840</v>
      </c>
      <c r="E240" s="74"/>
    </row>
    <row r="241" spans="2:5">
      <c r="B241" s="215" t="s">
        <v>856</v>
      </c>
      <c r="C241" s="299">
        <v>4037769</v>
      </c>
      <c r="D241" s="299">
        <v>28598469</v>
      </c>
      <c r="E241" s="74"/>
    </row>
    <row r="242" spans="2:5">
      <c r="B242" s="173" t="s">
        <v>836</v>
      </c>
      <c r="C242" s="298">
        <f>+C240+C241</f>
        <v>32757488</v>
      </c>
      <c r="D242" s="298">
        <v>0</v>
      </c>
      <c r="E242" s="920">
        <f>+C242-'Balance General'!C23</f>
        <v>0</v>
      </c>
    </row>
    <row r="243" spans="2:5">
      <c r="B243" s="218" t="s">
        <v>838</v>
      </c>
      <c r="C243" s="297" t="s">
        <v>840</v>
      </c>
      <c r="D243" s="297">
        <v>28598469</v>
      </c>
      <c r="E243" s="220"/>
    </row>
    <row r="244" spans="2:5">
      <c r="B244" s="221"/>
      <c r="D244" s="222"/>
      <c r="E244" s="74"/>
    </row>
    <row r="245" spans="2:5">
      <c r="B245" s="223" t="s">
        <v>857</v>
      </c>
      <c r="D245" s="222"/>
      <c r="E245" s="74"/>
    </row>
    <row r="246" spans="2:5">
      <c r="B246" s="224"/>
      <c r="C246" s="74"/>
      <c r="D246" s="74"/>
      <c r="E246" s="74"/>
    </row>
    <row r="247" spans="2:5">
      <c r="B247" s="1093" t="s">
        <v>1364</v>
      </c>
      <c r="C247" s="1093"/>
      <c r="D247" s="1093"/>
      <c r="E247" s="74"/>
    </row>
    <row r="248" spans="2:5">
      <c r="B248" s="221"/>
      <c r="D248" s="222"/>
      <c r="E248" s="74"/>
    </row>
    <row r="249" spans="2:5">
      <c r="B249" s="226" t="s">
        <v>858</v>
      </c>
      <c r="D249" s="222"/>
      <c r="E249" s="74"/>
    </row>
    <row r="250" spans="2:5">
      <c r="B250" s="221"/>
      <c r="D250" s="222"/>
      <c r="E250" s="74"/>
    </row>
    <row r="251" spans="2:5">
      <c r="B251" s="1086" t="s">
        <v>471</v>
      </c>
      <c r="C251" s="1086"/>
      <c r="D251" s="1086"/>
      <c r="E251" s="74"/>
    </row>
    <row r="252" spans="2:5">
      <c r="B252" s="594" t="s">
        <v>76</v>
      </c>
      <c r="C252" s="595">
        <v>44104</v>
      </c>
      <c r="D252" s="595">
        <v>43830</v>
      </c>
      <c r="E252" s="74"/>
    </row>
    <row r="253" spans="2:5">
      <c r="B253" s="215" t="s">
        <v>641</v>
      </c>
      <c r="C253" s="596">
        <v>1770137</v>
      </c>
      <c r="D253" s="597">
        <v>675342</v>
      </c>
      <c r="E253" s="74"/>
    </row>
    <row r="254" spans="2:5">
      <c r="B254" s="215" t="s">
        <v>859</v>
      </c>
      <c r="C254" s="596">
        <v>0</v>
      </c>
      <c r="D254" s="597">
        <v>19274034</v>
      </c>
      <c r="E254" s="74"/>
    </row>
    <row r="255" spans="2:5">
      <c r="B255" s="173" t="s">
        <v>836</v>
      </c>
      <c r="C255" s="598">
        <f>+C253+C254</f>
        <v>1770137</v>
      </c>
      <c r="D255" s="599">
        <v>0</v>
      </c>
      <c r="E255" s="74"/>
    </row>
    <row r="256" spans="2:5">
      <c r="B256" s="218" t="s">
        <v>838</v>
      </c>
      <c r="C256" s="599" t="s">
        <v>860</v>
      </c>
      <c r="D256" s="599">
        <v>19949376</v>
      </c>
      <c r="E256" s="74"/>
    </row>
    <row r="257" spans="1:9">
      <c r="B257" s="221"/>
      <c r="D257" s="222"/>
      <c r="E257" s="74"/>
    </row>
    <row r="258" spans="1:9">
      <c r="B258" s="223" t="s">
        <v>861</v>
      </c>
      <c r="D258" s="222"/>
      <c r="E258" s="74"/>
    </row>
    <row r="259" spans="1:9">
      <c r="B259" s="223"/>
      <c r="D259" s="222"/>
      <c r="E259" s="74"/>
    </row>
    <row r="260" spans="1:9">
      <c r="B260" s="227" t="s">
        <v>1371</v>
      </c>
      <c r="D260" s="222"/>
      <c r="E260" s="74"/>
    </row>
    <row r="261" spans="1:9">
      <c r="B261" s="227"/>
      <c r="D261" s="222"/>
      <c r="E261" s="74"/>
    </row>
    <row r="262" spans="1:9">
      <c r="B262" s="223" t="s">
        <v>862</v>
      </c>
      <c r="D262" s="222"/>
      <c r="E262" s="74"/>
    </row>
    <row r="263" spans="1:9">
      <c r="B263" s="227"/>
      <c r="D263" s="222"/>
      <c r="E263" s="74"/>
    </row>
    <row r="264" spans="1:9">
      <c r="B264" s="594" t="s">
        <v>76</v>
      </c>
      <c r="C264" s="595">
        <v>44104</v>
      </c>
      <c r="D264" s="595">
        <v>43830</v>
      </c>
      <c r="E264" s="74"/>
    </row>
    <row r="265" spans="1:9" s="829" customFormat="1">
      <c r="A265" s="834"/>
      <c r="B265" s="853" t="s">
        <v>1372</v>
      </c>
      <c r="C265" s="854">
        <v>1243400</v>
      </c>
      <c r="D265" s="296">
        <v>131627650</v>
      </c>
      <c r="E265" s="839"/>
      <c r="I265" s="342"/>
    </row>
    <row r="266" spans="1:9">
      <c r="B266" s="215" t="s">
        <v>629</v>
      </c>
      <c r="C266" s="216">
        <v>378610130</v>
      </c>
      <c r="D266" s="296">
        <v>0</v>
      </c>
      <c r="E266" s="74"/>
    </row>
    <row r="267" spans="1:9">
      <c r="B267" s="173" t="s">
        <v>836</v>
      </c>
      <c r="C267" s="217">
        <f>+SUM(C265:C266)</f>
        <v>379853530</v>
      </c>
      <c r="D267" s="297">
        <v>0</v>
      </c>
      <c r="E267" s="74"/>
    </row>
    <row r="268" spans="1:9">
      <c r="B268" s="218" t="s">
        <v>838</v>
      </c>
      <c r="C268" s="219" t="s">
        <v>860</v>
      </c>
      <c r="D268" s="297">
        <v>131627650</v>
      </c>
      <c r="E268" s="74"/>
    </row>
    <row r="269" spans="1:9">
      <c r="B269" s="228"/>
      <c r="C269" s="229"/>
      <c r="D269" s="229"/>
      <c r="E269" s="74"/>
    </row>
    <row r="270" spans="1:9">
      <c r="B270" s="149" t="s">
        <v>864</v>
      </c>
    </row>
    <row r="271" spans="1:9">
      <c r="B271" s="225" t="s">
        <v>865</v>
      </c>
    </row>
    <row r="272" spans="1:9" ht="15.75" thickBot="1">
      <c r="B272" s="225"/>
    </row>
    <row r="273" spans="1:13" s="141" customFormat="1" ht="12" customHeight="1" thickBot="1">
      <c r="A273" s="600"/>
      <c r="B273" s="1088" t="s">
        <v>589</v>
      </c>
      <c r="C273" s="1090" t="s">
        <v>682</v>
      </c>
      <c r="D273" s="1091"/>
      <c r="E273" s="1091"/>
      <c r="F273" s="1091"/>
      <c r="G273" s="1092"/>
      <c r="H273" s="1083" t="s">
        <v>683</v>
      </c>
      <c r="I273" s="1084"/>
      <c r="J273" s="1083"/>
      <c r="K273" s="1083"/>
      <c r="L273" s="1083"/>
      <c r="M273" s="1085"/>
    </row>
    <row r="274" spans="1:13" s="71" customFormat="1" ht="30.75" thickBot="1">
      <c r="A274" s="601"/>
      <c r="B274" s="1089"/>
      <c r="C274" s="610" t="s">
        <v>678</v>
      </c>
      <c r="D274" s="608" t="s">
        <v>679</v>
      </c>
      <c r="E274" s="610" t="s">
        <v>680</v>
      </c>
      <c r="F274" s="608" t="s">
        <v>866</v>
      </c>
      <c r="G274" s="610" t="s">
        <v>867</v>
      </c>
      <c r="H274" s="612" t="s">
        <v>681</v>
      </c>
      <c r="I274" s="616" t="s">
        <v>679</v>
      </c>
      <c r="J274" s="614" t="s">
        <v>680</v>
      </c>
      <c r="K274" s="604" t="s">
        <v>866</v>
      </c>
      <c r="L274" s="604" t="s">
        <v>1273</v>
      </c>
      <c r="M274" s="604" t="s">
        <v>1274</v>
      </c>
    </row>
    <row r="275" spans="1:13" s="140" customFormat="1">
      <c r="A275" s="602"/>
      <c r="B275" s="605" t="s">
        <v>684</v>
      </c>
      <c r="C275" s="923">
        <v>0</v>
      </c>
      <c r="D275" s="924">
        <v>1307727</v>
      </c>
      <c r="E275" s="923" t="s">
        <v>805</v>
      </c>
      <c r="F275" s="924" t="s">
        <v>840</v>
      </c>
      <c r="G275" s="925">
        <v>1307727</v>
      </c>
      <c r="H275" s="924" t="s">
        <v>805</v>
      </c>
      <c r="I275" s="923" t="s">
        <v>805</v>
      </c>
      <c r="J275" s="926" t="s">
        <v>805</v>
      </c>
      <c r="K275" s="927" t="s">
        <v>805</v>
      </c>
      <c r="L275" s="927" t="s">
        <v>805</v>
      </c>
      <c r="M275" s="927">
        <f>+G275</f>
        <v>1307727</v>
      </c>
    </row>
    <row r="276" spans="1:13" s="140" customFormat="1">
      <c r="A276" s="602"/>
      <c r="B276" s="606" t="s">
        <v>685</v>
      </c>
      <c r="C276" s="905">
        <v>15775540</v>
      </c>
      <c r="D276" s="613">
        <v>463378</v>
      </c>
      <c r="E276" s="905">
        <v>0</v>
      </c>
      <c r="F276" s="613">
        <v>0</v>
      </c>
      <c r="G276" s="928">
        <f>SUM(C276:F276)</f>
        <v>16238918</v>
      </c>
      <c r="H276" s="613">
        <v>-1419804</v>
      </c>
      <c r="I276" s="928">
        <f>-236634*3</f>
        <v>-709902</v>
      </c>
      <c r="J276" s="929">
        <v>0</v>
      </c>
      <c r="K276" s="930">
        <v>0</v>
      </c>
      <c r="L276" s="930">
        <f>+H276+I276</f>
        <v>-2129706</v>
      </c>
      <c r="M276" s="930">
        <f>+G276+L276</f>
        <v>14109212</v>
      </c>
    </row>
    <row r="277" spans="1:13" s="140" customFormat="1">
      <c r="A277" s="602"/>
      <c r="B277" s="606" t="s">
        <v>686</v>
      </c>
      <c r="C277" s="905" t="s">
        <v>868</v>
      </c>
      <c r="D277" s="613" t="s">
        <v>868</v>
      </c>
      <c r="E277" s="905" t="s">
        <v>868</v>
      </c>
      <c r="F277" s="613" t="s">
        <v>840</v>
      </c>
      <c r="G277" s="905" t="s">
        <v>868</v>
      </c>
      <c r="H277" s="613" t="s">
        <v>804</v>
      </c>
      <c r="I277" s="905" t="s">
        <v>805</v>
      </c>
      <c r="J277" s="931" t="s">
        <v>805</v>
      </c>
      <c r="K277" s="932" t="s">
        <v>805</v>
      </c>
      <c r="L277" s="932" t="s">
        <v>805</v>
      </c>
      <c r="M277" s="932" t="s">
        <v>805</v>
      </c>
    </row>
    <row r="278" spans="1:13" s="140" customFormat="1">
      <c r="A278" s="602"/>
      <c r="B278" s="606" t="s">
        <v>249</v>
      </c>
      <c r="C278" s="905" t="s">
        <v>868</v>
      </c>
      <c r="D278" s="613" t="s">
        <v>868</v>
      </c>
      <c r="E278" s="905" t="s">
        <v>868</v>
      </c>
      <c r="F278" s="613" t="s">
        <v>840</v>
      </c>
      <c r="G278" s="905" t="s">
        <v>868</v>
      </c>
      <c r="H278" s="613" t="s">
        <v>804</v>
      </c>
      <c r="I278" s="905" t="s">
        <v>805</v>
      </c>
      <c r="J278" s="931" t="s">
        <v>805</v>
      </c>
      <c r="K278" s="932" t="s">
        <v>805</v>
      </c>
      <c r="L278" s="932" t="s">
        <v>805</v>
      </c>
      <c r="M278" s="932" t="s">
        <v>805</v>
      </c>
    </row>
    <row r="279" spans="1:13" s="140" customFormat="1" ht="15.75" thickBot="1">
      <c r="A279" s="602"/>
      <c r="B279" s="607" t="s">
        <v>687</v>
      </c>
      <c r="C279" s="909" t="s">
        <v>868</v>
      </c>
      <c r="D279" s="933" t="s">
        <v>868</v>
      </c>
      <c r="E279" s="909" t="s">
        <v>868</v>
      </c>
      <c r="F279" s="933" t="s">
        <v>840</v>
      </c>
      <c r="G279" s="909" t="s">
        <v>868</v>
      </c>
      <c r="H279" s="933" t="s">
        <v>804</v>
      </c>
      <c r="I279" s="909" t="s">
        <v>805</v>
      </c>
      <c r="J279" s="934" t="s">
        <v>805</v>
      </c>
      <c r="K279" s="935" t="s">
        <v>805</v>
      </c>
      <c r="L279" s="935" t="s">
        <v>805</v>
      </c>
      <c r="M279" s="935" t="s">
        <v>805</v>
      </c>
    </row>
    <row r="280" spans="1:13" s="139" customFormat="1" thickBot="1">
      <c r="A280" s="603"/>
      <c r="B280" s="234" t="s">
        <v>870</v>
      </c>
      <c r="C280" s="611">
        <f>+SUM(C275:C279)</f>
        <v>15775540</v>
      </c>
      <c r="D280" s="609">
        <f>+SUM(D275:D279)</f>
        <v>1771105</v>
      </c>
      <c r="E280" s="611" t="s">
        <v>871</v>
      </c>
      <c r="F280" s="609" t="s">
        <v>785</v>
      </c>
      <c r="G280" s="611">
        <f>+SUM(G275:G279)</f>
        <v>17546645</v>
      </c>
      <c r="H280" s="609">
        <f>+SUM(H275:H279)</f>
        <v>-1419804</v>
      </c>
      <c r="I280" s="611">
        <f t="shared" ref="I280:M280" si="5">+SUM(I275:I279)</f>
        <v>-709902</v>
      </c>
      <c r="J280" s="936">
        <f t="shared" si="5"/>
        <v>0</v>
      </c>
      <c r="K280" s="937">
        <f t="shared" si="5"/>
        <v>0</v>
      </c>
      <c r="L280" s="937">
        <f t="shared" si="5"/>
        <v>-2129706</v>
      </c>
      <c r="M280" s="368">
        <f t="shared" si="5"/>
        <v>15416939</v>
      </c>
    </row>
    <row r="281" spans="1:13" s="139" customFormat="1" thickBot="1">
      <c r="A281" s="603"/>
      <c r="B281" s="234" t="s">
        <v>872</v>
      </c>
      <c r="C281" s="611" t="s">
        <v>804</v>
      </c>
      <c r="D281" s="609">
        <v>15775540</v>
      </c>
      <c r="E281" s="611" t="s">
        <v>871</v>
      </c>
      <c r="F281" s="609" t="s">
        <v>785</v>
      </c>
      <c r="G281" s="611">
        <v>15775540</v>
      </c>
      <c r="H281" s="609" t="s">
        <v>871</v>
      </c>
      <c r="I281" s="611" t="s">
        <v>869</v>
      </c>
      <c r="J281" s="615" t="s">
        <v>869</v>
      </c>
      <c r="K281" s="368" t="s">
        <v>869</v>
      </c>
      <c r="L281" s="368" t="s">
        <v>869</v>
      </c>
      <c r="M281" s="368" t="s">
        <v>869</v>
      </c>
    </row>
    <row r="282" spans="1:13">
      <c r="B282" s="149"/>
    </row>
    <row r="283" spans="1:13">
      <c r="B283" s="149" t="s">
        <v>873</v>
      </c>
    </row>
    <row r="284" spans="1:13" ht="25.5">
      <c r="B284" s="225" t="s">
        <v>874</v>
      </c>
    </row>
    <row r="285" spans="1:13" ht="15.75" thickBot="1">
      <c r="B285" s="225"/>
    </row>
    <row r="286" spans="1:13" ht="29.25" thickBot="1">
      <c r="B286" s="617" t="s">
        <v>449</v>
      </c>
      <c r="C286" s="618" t="s">
        <v>875</v>
      </c>
      <c r="D286" s="618" t="s">
        <v>876</v>
      </c>
      <c r="E286" s="618" t="s">
        <v>473</v>
      </c>
      <c r="F286" s="618" t="s">
        <v>474</v>
      </c>
      <c r="G286" s="294"/>
    </row>
    <row r="287" spans="1:13" ht="15.75" thickBot="1">
      <c r="B287" s="619" t="s">
        <v>513</v>
      </c>
      <c r="C287" s="620"/>
      <c r="D287" s="620"/>
      <c r="E287" s="620"/>
      <c r="F287" s="621"/>
    </row>
    <row r="288" spans="1:13" ht="13.15" customHeight="1">
      <c r="B288" s="232" t="s">
        <v>877</v>
      </c>
      <c r="C288" s="358">
        <v>4974714</v>
      </c>
      <c r="D288" s="359">
        <f>124253540+6000000+4500000+896955</f>
        <v>135650495</v>
      </c>
      <c r="E288" s="359">
        <v>746244</v>
      </c>
      <c r="F288" s="325">
        <f>+C288+D288-E288</f>
        <v>139878965</v>
      </c>
    </row>
    <row r="289" spans="2:8">
      <c r="B289" s="233" t="s">
        <v>113</v>
      </c>
      <c r="C289" s="360">
        <v>8000000</v>
      </c>
      <c r="D289" s="361">
        <v>0</v>
      </c>
      <c r="E289" s="361">
        <v>1200009</v>
      </c>
      <c r="F289" s="300">
        <f>+C289+D289-E289</f>
        <v>6799991</v>
      </c>
      <c r="G289" s="392"/>
      <c r="H289" s="392"/>
    </row>
    <row r="290" spans="2:8">
      <c r="B290" s="233" t="s">
        <v>1139</v>
      </c>
      <c r="C290" s="360">
        <v>3450000</v>
      </c>
      <c r="D290" s="361">
        <v>0</v>
      </c>
      <c r="E290" s="361">
        <v>0</v>
      </c>
      <c r="F290" s="300">
        <f t="shared" ref="F290" si="6">+C290+D290-E290</f>
        <v>3450000</v>
      </c>
      <c r="G290" s="392"/>
      <c r="H290" s="392"/>
    </row>
    <row r="291" spans="2:8" ht="13.15" customHeight="1">
      <c r="B291" s="233" t="s">
        <v>514</v>
      </c>
      <c r="C291" s="360">
        <v>622033558</v>
      </c>
      <c r="D291" s="361">
        <v>25243376</v>
      </c>
      <c r="E291" s="361">
        <v>93305088</v>
      </c>
      <c r="F291" s="300">
        <f>+C291+D291-E291</f>
        <v>553971846</v>
      </c>
      <c r="G291" s="392"/>
      <c r="H291" s="392"/>
    </row>
    <row r="292" spans="2:8" ht="15.75" thickBot="1">
      <c r="B292" s="233" t="s">
        <v>515</v>
      </c>
      <c r="C292" s="360">
        <v>9080144</v>
      </c>
      <c r="D292" s="361">
        <v>5120310</v>
      </c>
      <c r="E292" s="361">
        <v>1362030</v>
      </c>
      <c r="F292" s="300">
        <f>+C292+D292-E292</f>
        <v>12838424</v>
      </c>
      <c r="G292" s="392"/>
      <c r="H292" s="392"/>
    </row>
    <row r="293" spans="2:8" ht="15.75" thickBot="1">
      <c r="B293" s="234" t="s">
        <v>836</v>
      </c>
      <c r="C293" s="326">
        <f>SUM(C288:C292)</f>
        <v>647538416</v>
      </c>
      <c r="D293" s="326">
        <f>SUM(D288:D292)</f>
        <v>166014181</v>
      </c>
      <c r="E293" s="326">
        <f>SUM(E288:E292)</f>
        <v>96613371</v>
      </c>
      <c r="F293" s="327">
        <f>+SUM(F288:F292)</f>
        <v>716939226</v>
      </c>
      <c r="G293" s="356"/>
      <c r="H293" s="356"/>
    </row>
    <row r="294" spans="2:8" ht="15.75" thickBot="1">
      <c r="B294" s="235" t="s">
        <v>838</v>
      </c>
      <c r="C294" s="328" t="s">
        <v>840</v>
      </c>
      <c r="D294" s="328">
        <v>644088416</v>
      </c>
      <c r="E294" s="328" t="s">
        <v>840</v>
      </c>
      <c r="F294" s="329">
        <v>644088416</v>
      </c>
      <c r="G294" s="356"/>
    </row>
    <row r="295" spans="2:8" ht="15.75" thickBot="1">
      <c r="B295" s="231" t="s">
        <v>280</v>
      </c>
      <c r="C295" s="330"/>
      <c r="D295" s="330"/>
      <c r="E295" s="330"/>
      <c r="F295" s="331"/>
    </row>
    <row r="296" spans="2:8">
      <c r="B296" s="232" t="s">
        <v>786</v>
      </c>
      <c r="C296" s="323">
        <v>57764419</v>
      </c>
      <c r="D296" s="323">
        <v>0</v>
      </c>
      <c r="E296" s="323">
        <v>0</v>
      </c>
      <c r="F296" s="325">
        <f t="shared" ref="F296" si="7">+C296+D296-E296</f>
        <v>57764419</v>
      </c>
    </row>
    <row r="297" spans="2:8" ht="15.75" thickBot="1">
      <c r="B297" s="236" t="s">
        <v>878</v>
      </c>
      <c r="C297" s="332">
        <v>-28821008</v>
      </c>
      <c r="D297" s="333">
        <v>0</v>
      </c>
      <c r="E297" s="335">
        <v>-5426901</v>
      </c>
      <c r="F297" s="334">
        <f>SUM(C297:E297)</f>
        <v>-34247909</v>
      </c>
    </row>
    <row r="298" spans="2:8" ht="15.75" thickBot="1">
      <c r="B298" s="237" t="s">
        <v>836</v>
      </c>
      <c r="C298" s="324">
        <f>+SUM(C296:C297)</f>
        <v>28943411</v>
      </c>
      <c r="D298" s="324">
        <f>+SUM(D296:D297)</f>
        <v>0</v>
      </c>
      <c r="E298" s="324">
        <f>+SUM(E296:E297)</f>
        <v>-5426901</v>
      </c>
      <c r="F298" s="327">
        <f>+SUM(F296:F297)</f>
        <v>23516510</v>
      </c>
    </row>
    <row r="299" spans="2:8" ht="15.75" thickBot="1">
      <c r="B299" s="235" t="s">
        <v>838</v>
      </c>
      <c r="C299" s="326">
        <v>410117553</v>
      </c>
      <c r="D299" s="326">
        <v>-373938272</v>
      </c>
      <c r="E299" s="326">
        <v>-7235870</v>
      </c>
      <c r="F299" s="327">
        <v>28943411</v>
      </c>
    </row>
    <row r="300" spans="2:8">
      <c r="B300" s="238"/>
      <c r="C300" s="239"/>
      <c r="D300" s="238"/>
    </row>
    <row r="301" spans="2:8">
      <c r="B301" s="149" t="s">
        <v>879</v>
      </c>
      <c r="D301" s="240"/>
      <c r="F301" s="241"/>
    </row>
    <row r="302" spans="2:8" ht="12.4" customHeight="1">
      <c r="B302" s="225" t="s">
        <v>880</v>
      </c>
      <c r="D302" s="240"/>
    </row>
    <row r="303" spans="2:8" ht="12.4" customHeight="1" thickBot="1">
      <c r="B303" s="225"/>
      <c r="D303" s="240"/>
    </row>
    <row r="304" spans="2:8" ht="15.75" thickBot="1">
      <c r="B304" s="622" t="s">
        <v>76</v>
      </c>
      <c r="C304" s="623">
        <v>44104</v>
      </c>
      <c r="D304" s="624">
        <v>43830</v>
      </c>
      <c r="E304" s="314"/>
    </row>
    <row r="305" spans="1:9">
      <c r="B305" s="377" t="s">
        <v>881</v>
      </c>
      <c r="C305" s="371">
        <v>91126873</v>
      </c>
      <c r="D305" s="374">
        <v>109907896</v>
      </c>
    </row>
    <row r="306" spans="1:9">
      <c r="B306" s="367" t="s">
        <v>630</v>
      </c>
      <c r="C306" s="216">
        <v>35870474</v>
      </c>
      <c r="D306" s="381">
        <v>11288580</v>
      </c>
    </row>
    <row r="307" spans="1:9">
      <c r="B307" s="367" t="s">
        <v>882</v>
      </c>
      <c r="C307" s="216">
        <v>17653690</v>
      </c>
      <c r="D307" s="381">
        <v>17653690</v>
      </c>
    </row>
    <row r="308" spans="1:9" s="829" customFormat="1">
      <c r="A308" s="834"/>
      <c r="B308" s="367" t="s">
        <v>659</v>
      </c>
      <c r="C308" s="854">
        <v>48401280</v>
      </c>
      <c r="D308" s="381"/>
      <c r="I308" s="342"/>
    </row>
    <row r="309" spans="1:9">
      <c r="B309" s="367" t="s">
        <v>621</v>
      </c>
      <c r="C309" s="854">
        <v>20938080</v>
      </c>
      <c r="D309" s="381">
        <v>0</v>
      </c>
    </row>
    <row r="310" spans="1:9" s="829" customFormat="1" ht="15.75" thickBot="1">
      <c r="A310" s="834"/>
      <c r="B310" s="379" t="s">
        <v>883</v>
      </c>
      <c r="C310" s="372">
        <v>0</v>
      </c>
      <c r="D310" s="382">
        <v>250000</v>
      </c>
      <c r="I310" s="342"/>
    </row>
    <row r="311" spans="1:9" ht="15.75" thickBot="1">
      <c r="B311" s="369" t="s">
        <v>836</v>
      </c>
      <c r="C311" s="370">
        <f>SUM(C305:C310)</f>
        <v>213990397</v>
      </c>
      <c r="D311" s="378">
        <v>0</v>
      </c>
    </row>
    <row r="312" spans="1:9" ht="15.75" thickBot="1">
      <c r="B312" s="366" t="s">
        <v>838</v>
      </c>
      <c r="C312" s="375" t="s">
        <v>884</v>
      </c>
      <c r="D312" s="368">
        <f>SUM(D305:D311)</f>
        <v>139100166</v>
      </c>
    </row>
    <row r="313" spans="1:9">
      <c r="B313" s="149"/>
      <c r="D313" s="240"/>
    </row>
    <row r="314" spans="1:9">
      <c r="B314" s="230" t="s">
        <v>885</v>
      </c>
      <c r="D314" s="240"/>
    </row>
    <row r="315" spans="1:9" ht="15.75" thickBot="1">
      <c r="B315" s="149"/>
      <c r="D315" s="240"/>
    </row>
    <row r="316" spans="1:9">
      <c r="B316" s="1052" t="s">
        <v>602</v>
      </c>
      <c r="C316" s="519" t="s">
        <v>886</v>
      </c>
      <c r="D316" s="1052" t="s">
        <v>887</v>
      </c>
    </row>
    <row r="317" spans="1:9" ht="15.75" thickBot="1">
      <c r="B317" s="1053"/>
      <c r="C317" s="520" t="s">
        <v>888</v>
      </c>
      <c r="D317" s="1053"/>
      <c r="E317" s="314"/>
    </row>
    <row r="318" spans="1:9" ht="15.75" thickBot="1">
      <c r="B318" s="242" t="s">
        <v>807</v>
      </c>
      <c r="C318" s="629">
        <v>0</v>
      </c>
      <c r="D318" s="630">
        <v>0</v>
      </c>
    </row>
    <row r="319" spans="1:9" ht="15.75" thickBot="1">
      <c r="B319" s="243" t="s">
        <v>703</v>
      </c>
      <c r="C319" s="630">
        <v>8587618209</v>
      </c>
      <c r="D319" s="630">
        <v>0</v>
      </c>
    </row>
    <row r="320" spans="1:9" ht="15.75" thickBot="1">
      <c r="B320" s="245" t="s">
        <v>836</v>
      </c>
      <c r="C320" s="631">
        <f>SUM(C319)</f>
        <v>8587618209</v>
      </c>
      <c r="D320" s="630">
        <v>0</v>
      </c>
    </row>
    <row r="321" spans="1:9" ht="15.75" thickBot="1">
      <c r="B321" s="247" t="s">
        <v>838</v>
      </c>
      <c r="C321" s="631">
        <v>4632486299</v>
      </c>
      <c r="D321" s="630">
        <v>0</v>
      </c>
    </row>
    <row r="322" spans="1:9">
      <c r="B322" s="248"/>
      <c r="C322" s="249"/>
      <c r="D322" s="249"/>
    </row>
    <row r="323" spans="1:9">
      <c r="B323" s="149" t="s">
        <v>889</v>
      </c>
      <c r="D323" s="240"/>
    </row>
    <row r="324" spans="1:9" ht="15.75" thickBot="1">
      <c r="B324" s="149"/>
      <c r="D324" s="240"/>
    </row>
    <row r="325" spans="1:9">
      <c r="B325" s="1052" t="s">
        <v>449</v>
      </c>
      <c r="C325" s="519" t="s">
        <v>890</v>
      </c>
      <c r="D325" s="519" t="s">
        <v>891</v>
      </c>
    </row>
    <row r="326" spans="1:9" ht="15.75" thickBot="1">
      <c r="B326" s="1053"/>
      <c r="C326" s="520" t="s">
        <v>888</v>
      </c>
      <c r="D326" s="520" t="s">
        <v>888</v>
      </c>
    </row>
    <row r="327" spans="1:9" ht="15.75" thickBot="1">
      <c r="B327" s="250" t="s">
        <v>892</v>
      </c>
      <c r="C327" s="244">
        <v>50762724</v>
      </c>
      <c r="D327" s="157" t="s">
        <v>871</v>
      </c>
      <c r="E327" s="314"/>
      <c r="G327" s="362"/>
      <c r="H327" s="362"/>
    </row>
    <row r="328" spans="1:9" ht="15.75" thickBot="1">
      <c r="B328" s="250" t="s">
        <v>1152</v>
      </c>
      <c r="C328" s="244">
        <v>760274</v>
      </c>
      <c r="D328" s="157" t="s">
        <v>871</v>
      </c>
      <c r="G328" s="156"/>
    </row>
    <row r="329" spans="1:9" s="392" customFormat="1" ht="15.75" thickBot="1">
      <c r="A329" s="834"/>
      <c r="B329" s="250" t="s">
        <v>1275</v>
      </c>
      <c r="C329" s="244">
        <v>8038902500</v>
      </c>
      <c r="D329" s="157"/>
      <c r="G329" s="156"/>
      <c r="I329" s="342"/>
    </row>
    <row r="330" spans="1:9" s="392" customFormat="1" ht="15.75" thickBot="1">
      <c r="A330" s="834"/>
      <c r="B330" s="250" t="s">
        <v>1276</v>
      </c>
      <c r="C330" s="244">
        <v>5364479</v>
      </c>
      <c r="D330" s="157"/>
      <c r="G330" s="156"/>
      <c r="I330" s="342"/>
    </row>
    <row r="331" spans="1:9" ht="15.75" thickBot="1">
      <c r="B331" s="250" t="s">
        <v>1277</v>
      </c>
      <c r="C331" s="244">
        <v>1217859</v>
      </c>
      <c r="D331" s="157" t="s">
        <v>871</v>
      </c>
      <c r="G331" s="156"/>
    </row>
    <row r="332" spans="1:9" ht="15.75" thickBot="1">
      <c r="B332" s="245" t="s">
        <v>836</v>
      </c>
      <c r="C332" s="246">
        <f>SUM(C327:C331)</f>
        <v>8097007836</v>
      </c>
      <c r="D332" s="157" t="s">
        <v>871</v>
      </c>
      <c r="G332" s="156"/>
      <c r="H332" s="156"/>
    </row>
    <row r="333" spans="1:9" ht="15.75" thickBot="1">
      <c r="B333" s="247" t="s">
        <v>838</v>
      </c>
      <c r="C333" s="295">
        <v>1286287844</v>
      </c>
      <c r="D333" s="295" t="s">
        <v>871</v>
      </c>
      <c r="G333" s="156"/>
    </row>
    <row r="334" spans="1:9">
      <c r="B334" s="248"/>
      <c r="C334" s="249"/>
      <c r="D334" s="249"/>
      <c r="H334" s="156"/>
    </row>
    <row r="335" spans="1:9">
      <c r="B335" s="149" t="s">
        <v>477</v>
      </c>
      <c r="D335" s="240"/>
    </row>
    <row r="336" spans="1:9" ht="15.75" thickBot="1">
      <c r="D336" s="240"/>
    </row>
    <row r="337" spans="2:8">
      <c r="B337" s="632" t="s">
        <v>449</v>
      </c>
      <c r="C337" s="535" t="s">
        <v>688</v>
      </c>
      <c r="D337" s="535" t="s">
        <v>689</v>
      </c>
      <c r="E337" s="314"/>
    </row>
    <row r="338" spans="2:8">
      <c r="B338" s="363" t="s">
        <v>1140</v>
      </c>
      <c r="C338" s="364">
        <v>17034175</v>
      </c>
      <c r="D338" s="938">
        <v>0</v>
      </c>
    </row>
    <row r="339" spans="2:8" ht="15.75" thickBot="1">
      <c r="B339" s="939" t="s">
        <v>1278</v>
      </c>
      <c r="C339" s="943">
        <v>97814010</v>
      </c>
      <c r="D339" s="944">
        <v>0</v>
      </c>
      <c r="G339" s="362"/>
      <c r="H339" s="362"/>
    </row>
    <row r="340" spans="2:8" ht="15.75" thickBot="1">
      <c r="B340" s="945" t="s">
        <v>452</v>
      </c>
      <c r="C340" s="365">
        <f>SUM(C338:C339)</f>
        <v>114848185</v>
      </c>
      <c r="D340" s="946">
        <v>0</v>
      </c>
      <c r="G340" s="156"/>
    </row>
    <row r="341" spans="2:8" ht="15.75" thickBot="1">
      <c r="B341" s="947" t="s">
        <v>453</v>
      </c>
      <c r="C341" s="365">
        <v>191215132</v>
      </c>
      <c r="D341" s="946">
        <v>0</v>
      </c>
    </row>
    <row r="342" spans="2:8">
      <c r="C342" s="251"/>
      <c r="D342" s="240"/>
    </row>
    <row r="343" spans="2:8">
      <c r="B343" s="149" t="s">
        <v>893</v>
      </c>
      <c r="C343" s="69"/>
      <c r="D343" s="69"/>
    </row>
    <row r="344" spans="2:8" ht="15.75" thickBot="1">
      <c r="B344" s="230"/>
      <c r="C344" s="69"/>
      <c r="D344" s="69"/>
    </row>
    <row r="345" spans="2:8">
      <c r="B345" s="1052" t="s">
        <v>449</v>
      </c>
      <c r="C345" s="519" t="s">
        <v>890</v>
      </c>
      <c r="D345" s="519" t="s">
        <v>891</v>
      </c>
    </row>
    <row r="346" spans="2:8" ht="15.75" thickBot="1">
      <c r="B346" s="1053"/>
      <c r="C346" s="520" t="s">
        <v>888</v>
      </c>
      <c r="D346" s="634" t="s">
        <v>888</v>
      </c>
      <c r="E346" s="314"/>
    </row>
    <row r="347" spans="2:8">
      <c r="B347" s="363" t="s">
        <v>100</v>
      </c>
      <c r="C347" s="633">
        <v>105547667</v>
      </c>
      <c r="D347" s="949">
        <v>0</v>
      </c>
    </row>
    <row r="348" spans="2:8" ht="15.75" thickBot="1">
      <c r="B348" s="939" t="s">
        <v>299</v>
      </c>
      <c r="C348" s="940">
        <v>35338137</v>
      </c>
      <c r="D348" s="950">
        <v>0</v>
      </c>
    </row>
    <row r="349" spans="2:8" ht="15.75" thickBot="1">
      <c r="B349" s="941" t="s">
        <v>894</v>
      </c>
      <c r="C349" s="942">
        <f>SUM(C347:C348)</f>
        <v>140885804</v>
      </c>
      <c r="D349" s="951">
        <v>0</v>
      </c>
    </row>
    <row r="350" spans="2:8" ht="15.75" thickBot="1">
      <c r="B350" s="247" t="s">
        <v>453</v>
      </c>
      <c r="C350" s="365">
        <v>191215132</v>
      </c>
      <c r="D350" s="948">
        <v>0</v>
      </c>
    </row>
    <row r="351" spans="2:8">
      <c r="B351" s="149"/>
      <c r="D351" s="240"/>
    </row>
    <row r="352" spans="2:8">
      <c r="B352" s="149" t="s">
        <v>895</v>
      </c>
      <c r="D352" s="240"/>
    </row>
    <row r="353" spans="2:9">
      <c r="B353" s="230"/>
      <c r="D353" s="240"/>
    </row>
    <row r="354" spans="2:9">
      <c r="B354" s="1093" t="s">
        <v>1373</v>
      </c>
      <c r="C354" s="1093"/>
      <c r="D354" s="1093"/>
    </row>
    <row r="355" spans="2:9">
      <c r="B355" s="149"/>
      <c r="D355" s="240"/>
    </row>
    <row r="356" spans="2:9">
      <c r="B356" s="149" t="s">
        <v>896</v>
      </c>
      <c r="D356" s="240"/>
    </row>
    <row r="357" spans="2:9" ht="15.75" thickBot="1">
      <c r="B357" s="149"/>
      <c r="D357" s="240"/>
    </row>
    <row r="358" spans="2:9" ht="25.9" customHeight="1" thickTop="1" thickBot="1">
      <c r="B358" s="635" t="s">
        <v>690</v>
      </c>
      <c r="C358" s="636" t="s">
        <v>691</v>
      </c>
      <c r="D358" s="636" t="s">
        <v>692</v>
      </c>
      <c r="E358" s="636" t="s">
        <v>693</v>
      </c>
      <c r="F358" s="636" t="s">
        <v>694</v>
      </c>
      <c r="G358" s="637">
        <v>44104</v>
      </c>
      <c r="H358" s="637">
        <v>43830</v>
      </c>
      <c r="I358" s="349"/>
    </row>
    <row r="359" spans="2:9" ht="30.75" thickBot="1">
      <c r="B359" s="252" t="s">
        <v>696</v>
      </c>
      <c r="C359" s="253" t="s">
        <v>695</v>
      </c>
      <c r="D359" s="253" t="s">
        <v>897</v>
      </c>
      <c r="E359" s="253" t="s">
        <v>898</v>
      </c>
      <c r="F359" s="253" t="s">
        <v>673</v>
      </c>
      <c r="G359" s="959">
        <f>+'Balance General'!F19</f>
        <v>8587618209</v>
      </c>
      <c r="H359" s="959">
        <v>4632486299</v>
      </c>
      <c r="I359" s="373"/>
    </row>
    <row r="360" spans="2:9" ht="15.75" thickBot="1">
      <c r="B360" s="197" t="s">
        <v>697</v>
      </c>
      <c r="C360" s="200" t="s">
        <v>871</v>
      </c>
      <c r="D360" s="200" t="s">
        <v>871</v>
      </c>
      <c r="E360" s="200" t="s">
        <v>871</v>
      </c>
      <c r="F360" s="200" t="s">
        <v>871</v>
      </c>
      <c r="G360" s="960">
        <f>SUM(G359)</f>
        <v>8587618209</v>
      </c>
      <c r="H360" s="960">
        <v>4632486299</v>
      </c>
    </row>
    <row r="361" spans="2:9" ht="15.75" thickTop="1">
      <c r="B361" s="254" t="s">
        <v>698</v>
      </c>
      <c r="C361" s="251"/>
      <c r="D361" s="240"/>
    </row>
    <row r="362" spans="2:9">
      <c r="B362" s="221"/>
      <c r="C362" s="251"/>
      <c r="D362" s="240"/>
    </row>
    <row r="363" spans="2:9">
      <c r="B363" s="149" t="s">
        <v>899</v>
      </c>
      <c r="D363" s="240"/>
    </row>
    <row r="364" spans="2:9">
      <c r="B364" s="230"/>
      <c r="D364" s="240"/>
    </row>
    <row r="365" spans="2:9">
      <c r="B365" s="255" t="s">
        <v>1374</v>
      </c>
      <c r="D365" s="240"/>
    </row>
    <row r="366" spans="2:9">
      <c r="B366" s="149"/>
      <c r="D366" s="240"/>
    </row>
    <row r="367" spans="2:9">
      <c r="B367" s="149" t="s">
        <v>900</v>
      </c>
      <c r="D367" s="240"/>
    </row>
    <row r="368" spans="2:9" ht="15.75" thickBot="1">
      <c r="B368" s="149"/>
      <c r="D368" s="240"/>
    </row>
    <row r="369" spans="1:9">
      <c r="B369" s="1100" t="s">
        <v>449</v>
      </c>
      <c r="C369" s="573" t="s">
        <v>476</v>
      </c>
      <c r="D369" s="573" t="s">
        <v>475</v>
      </c>
      <c r="E369" s="314"/>
    </row>
    <row r="370" spans="1:9" ht="15.75" thickBot="1">
      <c r="B370" s="1101"/>
      <c r="C370" s="621" t="s">
        <v>901</v>
      </c>
      <c r="D370" s="621" t="s">
        <v>888</v>
      </c>
    </row>
    <row r="371" spans="1:9">
      <c r="B371" s="638" t="s">
        <v>902</v>
      </c>
      <c r="C371" s="901">
        <v>0</v>
      </c>
      <c r="D371" s="952">
        <v>0</v>
      </c>
    </row>
    <row r="372" spans="1:9">
      <c r="B372" s="606" t="s">
        <v>1375</v>
      </c>
      <c r="C372" s="953">
        <f>+'Balance General'!F36</f>
        <v>671553185</v>
      </c>
      <c r="D372" s="954">
        <v>0</v>
      </c>
    </row>
    <row r="373" spans="1:9" ht="15.75" thickBot="1">
      <c r="B373" s="607" t="s">
        <v>903</v>
      </c>
      <c r="C373" s="955">
        <v>0</v>
      </c>
      <c r="D373" s="956">
        <v>0</v>
      </c>
      <c r="H373" s="256"/>
    </row>
    <row r="374" spans="1:9" ht="15.75" thickBot="1">
      <c r="B374" s="174" t="s">
        <v>836</v>
      </c>
      <c r="C374" s="615">
        <f>SUM(C371:C373)</f>
        <v>671553185</v>
      </c>
      <c r="D374" s="957">
        <v>0</v>
      </c>
    </row>
    <row r="375" spans="1:9" ht="15.75" thickBot="1">
      <c r="B375" s="177" t="s">
        <v>838</v>
      </c>
      <c r="C375" s="896">
        <v>4284552309</v>
      </c>
      <c r="D375" s="958">
        <v>0</v>
      </c>
    </row>
    <row r="376" spans="1:9">
      <c r="B376" s="221"/>
      <c r="C376" s="257"/>
    </row>
    <row r="377" spans="1:9">
      <c r="B377" s="149" t="s">
        <v>904</v>
      </c>
    </row>
    <row r="378" spans="1:9" ht="15.75" thickBot="1">
      <c r="B378" s="149"/>
    </row>
    <row r="379" spans="1:9" ht="15.75" thickBot="1">
      <c r="B379" s="1052" t="s">
        <v>690</v>
      </c>
      <c r="C379" s="1052" t="s">
        <v>691</v>
      </c>
      <c r="D379" s="1052" t="s">
        <v>692</v>
      </c>
      <c r="E379" s="1069" t="s">
        <v>699</v>
      </c>
      <c r="F379" s="1070"/>
      <c r="G379" s="314"/>
    </row>
    <row r="380" spans="1:9" ht="15.75" thickBot="1">
      <c r="B380" s="1053"/>
      <c r="C380" s="1053"/>
      <c r="D380" s="1053"/>
      <c r="E380" s="521">
        <v>44104</v>
      </c>
      <c r="F380" s="521">
        <v>43830</v>
      </c>
    </row>
    <row r="381" spans="1:9" ht="15.75" thickBot="1">
      <c r="B381" s="851" t="s">
        <v>834</v>
      </c>
      <c r="C381" s="855" t="s">
        <v>695</v>
      </c>
      <c r="D381" s="863" t="s">
        <v>905</v>
      </c>
      <c r="E381" s="962">
        <v>831915836</v>
      </c>
      <c r="F381" s="962">
        <v>5130862651</v>
      </c>
      <c r="G381" s="373"/>
    </row>
    <row r="382" spans="1:9" ht="15.75" thickBot="1">
      <c r="B382" s="851" t="s">
        <v>834</v>
      </c>
      <c r="C382" s="855" t="s">
        <v>695</v>
      </c>
      <c r="D382" s="863" t="s">
        <v>79</v>
      </c>
      <c r="E382" s="961">
        <f>+E149+E150+E151+E152+E153</f>
        <v>1160365753.4246576</v>
      </c>
      <c r="F382" s="962">
        <v>1363889300</v>
      </c>
      <c r="G382" s="407"/>
    </row>
    <row r="383" spans="1:9" ht="15.75" thickBot="1">
      <c r="B383" s="851" t="s">
        <v>906</v>
      </c>
      <c r="C383" s="855" t="s">
        <v>695</v>
      </c>
      <c r="D383" s="863" t="s">
        <v>863</v>
      </c>
      <c r="E383" s="963">
        <f>+'Balance General'!C27</f>
        <v>379853530</v>
      </c>
      <c r="F383" s="962">
        <v>131627650</v>
      </c>
      <c r="G383" s="294"/>
    </row>
    <row r="384" spans="1:9" s="392" customFormat="1" ht="15.75" thickBot="1">
      <c r="A384" s="834"/>
      <c r="B384" s="851" t="s">
        <v>834</v>
      </c>
      <c r="C384" s="855" t="s">
        <v>695</v>
      </c>
      <c r="D384" s="863" t="s">
        <v>85</v>
      </c>
      <c r="E384" s="963">
        <f>-'Balance General'!F19</f>
        <v>-8587618209</v>
      </c>
      <c r="F384" s="962">
        <v>-4632486298</v>
      </c>
      <c r="G384" s="294"/>
      <c r="I384" s="342"/>
    </row>
    <row r="385" spans="1:9" s="829" customFormat="1" ht="30.75" thickBot="1">
      <c r="A385" s="834"/>
      <c r="B385" s="851" t="s">
        <v>834</v>
      </c>
      <c r="C385" s="855" t="s">
        <v>695</v>
      </c>
      <c r="D385" s="863" t="s">
        <v>1377</v>
      </c>
      <c r="E385" s="963">
        <v>175167220.86657801</v>
      </c>
      <c r="F385" s="962">
        <v>0</v>
      </c>
      <c r="G385" s="294"/>
      <c r="I385" s="342"/>
    </row>
    <row r="386" spans="1:9" ht="15.75" thickBot="1">
      <c r="B386" s="864" t="s">
        <v>697</v>
      </c>
      <c r="C386" s="964"/>
      <c r="D386" s="964"/>
      <c r="E386" s="896">
        <f>SUM(E381:E385)</f>
        <v>-6040315868.7087641</v>
      </c>
      <c r="F386" s="896">
        <f>SUM(F381:F384)</f>
        <v>1993893303</v>
      </c>
    </row>
    <row r="387" spans="1:9">
      <c r="B387" s="258"/>
      <c r="C387" s="259"/>
      <c r="D387" s="259"/>
    </row>
    <row r="388" spans="1:9">
      <c r="B388" s="149" t="s">
        <v>907</v>
      </c>
      <c r="C388" s="259"/>
      <c r="D388" s="259"/>
    </row>
    <row r="389" spans="1:9" s="314" customFormat="1">
      <c r="A389" s="833"/>
      <c r="B389" s="316" t="s">
        <v>1376</v>
      </c>
      <c r="C389" s="317"/>
      <c r="D389" s="317"/>
      <c r="I389" s="349"/>
    </row>
    <row r="390" spans="1:9">
      <c r="B390" s="261"/>
      <c r="C390" s="259"/>
      <c r="D390" s="259"/>
      <c r="F390" s="318"/>
      <c r="G390" s="318"/>
      <c r="H390" s="319"/>
      <c r="I390" s="350"/>
    </row>
    <row r="391" spans="1:9">
      <c r="B391" s="594" t="s">
        <v>700</v>
      </c>
      <c r="C391" s="594" t="s">
        <v>701</v>
      </c>
      <c r="D391" s="594" t="s">
        <v>702</v>
      </c>
      <c r="E391" s="294"/>
      <c r="F391" s="320"/>
      <c r="G391" s="320"/>
      <c r="H391" s="321"/>
      <c r="I391" s="351"/>
    </row>
    <row r="392" spans="1:9">
      <c r="B392" s="215" t="s">
        <v>834</v>
      </c>
      <c r="C392" s="262">
        <v>764203212</v>
      </c>
      <c r="D392" s="262">
        <v>114725416</v>
      </c>
      <c r="E392" s="373"/>
      <c r="F392" s="320"/>
      <c r="G392" s="320"/>
      <c r="H392" s="321"/>
      <c r="I392" s="351"/>
    </row>
    <row r="393" spans="1:9">
      <c r="B393" s="212" t="s">
        <v>908</v>
      </c>
      <c r="C393" s="217">
        <f>SUM(C392)</f>
        <v>764203212</v>
      </c>
      <c r="D393" s="217">
        <f>SUM(D392)</f>
        <v>114725416</v>
      </c>
      <c r="E393" s="407"/>
      <c r="F393" s="320"/>
      <c r="G393" s="320"/>
      <c r="H393" s="322"/>
      <c r="I393" s="352"/>
    </row>
    <row r="394" spans="1:9">
      <c r="B394" s="212" t="s">
        <v>838</v>
      </c>
      <c r="C394" s="217">
        <v>1504511280</v>
      </c>
      <c r="D394" s="217">
        <v>432539932</v>
      </c>
      <c r="F394" s="320"/>
      <c r="G394" s="320"/>
      <c r="H394" s="321"/>
      <c r="I394" s="351"/>
    </row>
    <row r="395" spans="1:9">
      <c r="B395" s="261"/>
      <c r="C395" s="259"/>
      <c r="D395" s="259"/>
      <c r="F395" s="320"/>
      <c r="G395" s="320"/>
      <c r="H395" s="321"/>
      <c r="I395" s="351"/>
    </row>
    <row r="396" spans="1:9">
      <c r="B396" s="149" t="s">
        <v>909</v>
      </c>
      <c r="C396" s="264"/>
    </row>
    <row r="397" spans="1:9">
      <c r="B397" s="225" t="s">
        <v>910</v>
      </c>
      <c r="C397" s="264"/>
    </row>
    <row r="398" spans="1:9" ht="15.75" thickBot="1">
      <c r="B398" s="225"/>
      <c r="C398" s="264"/>
    </row>
    <row r="399" spans="1:9" ht="25.9" customHeight="1" thickTop="1">
      <c r="B399" s="1071" t="s">
        <v>449</v>
      </c>
      <c r="C399" s="639" t="s">
        <v>911</v>
      </c>
      <c r="D399" s="1073" t="s">
        <v>472</v>
      </c>
      <c r="E399" s="1073" t="s">
        <v>478</v>
      </c>
      <c r="F399" s="1074" t="s">
        <v>912</v>
      </c>
    </row>
    <row r="400" spans="1:9" ht="25.15" customHeight="1" thickBot="1">
      <c r="B400" s="1072"/>
      <c r="C400" s="574" t="s">
        <v>901</v>
      </c>
      <c r="D400" s="1061"/>
      <c r="E400" s="1061"/>
      <c r="F400" s="1075"/>
      <c r="G400" s="314"/>
    </row>
    <row r="401" spans="1:9" ht="15.75" thickBot="1">
      <c r="B401" s="265" t="s">
        <v>913</v>
      </c>
      <c r="C401" s="337">
        <v>5000000000</v>
      </c>
      <c r="D401" s="337">
        <v>5000000000</v>
      </c>
      <c r="E401" s="337">
        <v>0</v>
      </c>
      <c r="F401" s="301">
        <f>+C401+D401-E401</f>
        <v>10000000000</v>
      </c>
    </row>
    <row r="402" spans="1:9" ht="15.75" thickBot="1">
      <c r="B402" s="265" t="s">
        <v>914</v>
      </c>
      <c r="C402" s="337">
        <v>0</v>
      </c>
      <c r="D402" s="337">
        <v>615000000</v>
      </c>
      <c r="E402" s="337">
        <v>0</v>
      </c>
      <c r="F402" s="301">
        <f t="shared" ref="F402:F406" si="8">+C402+D402-E402</f>
        <v>615000000</v>
      </c>
    </row>
    <row r="403" spans="1:9" ht="15.75" thickBot="1">
      <c r="B403" s="266" t="s">
        <v>420</v>
      </c>
      <c r="C403" s="338">
        <v>0</v>
      </c>
      <c r="D403" s="338">
        <v>35338445</v>
      </c>
      <c r="E403" s="338">
        <v>0</v>
      </c>
      <c r="F403" s="301">
        <f t="shared" si="8"/>
        <v>35338445</v>
      </c>
    </row>
    <row r="404" spans="1:9" s="829" customFormat="1" ht="15.75" thickBot="1">
      <c r="A404" s="834"/>
      <c r="B404" s="266" t="s">
        <v>1291</v>
      </c>
      <c r="C404" s="338">
        <v>0</v>
      </c>
      <c r="D404" s="338">
        <v>101000000</v>
      </c>
      <c r="E404" s="338">
        <v>0</v>
      </c>
      <c r="F404" s="301">
        <f t="shared" si="8"/>
        <v>101000000</v>
      </c>
      <c r="I404" s="342"/>
    </row>
    <row r="405" spans="1:9" ht="15.75" thickBot="1">
      <c r="B405" s="265" t="s">
        <v>599</v>
      </c>
      <c r="C405" s="337">
        <v>634228480</v>
      </c>
      <c r="D405" s="337">
        <v>0</v>
      </c>
      <c r="E405" s="337">
        <f>650338445</f>
        <v>650338445</v>
      </c>
      <c r="F405" s="301">
        <f t="shared" si="8"/>
        <v>-16109965</v>
      </c>
      <c r="G405" s="356"/>
    </row>
    <row r="406" spans="1:9" ht="15.75" thickBot="1">
      <c r="B406" s="265" t="s">
        <v>915</v>
      </c>
      <c r="C406" s="337">
        <v>0</v>
      </c>
      <c r="D406" s="337">
        <v>2185252904</v>
      </c>
      <c r="E406" s="337">
        <v>0</v>
      </c>
      <c r="F406" s="301">
        <f t="shared" si="8"/>
        <v>2185252904</v>
      </c>
    </row>
    <row r="407" spans="1:9" ht="15.75" thickBot="1">
      <c r="B407" s="197" t="s">
        <v>50</v>
      </c>
      <c r="C407" s="339">
        <f>+SUM(C401:C406)</f>
        <v>5634228480</v>
      </c>
      <c r="D407" s="339">
        <f>+SUM(D401:D406)</f>
        <v>7936591349</v>
      </c>
      <c r="E407" s="339">
        <f>+SUM(E401:E406)</f>
        <v>650338445</v>
      </c>
      <c r="F407" s="965">
        <f>+SUM(F401:F406)</f>
        <v>12920481384</v>
      </c>
    </row>
    <row r="408" spans="1:9" ht="13.5" customHeight="1" thickTop="1">
      <c r="B408" s="149"/>
      <c r="C408" s="264"/>
      <c r="F408" s="356"/>
    </row>
    <row r="409" spans="1:9">
      <c r="B409" s="149" t="s">
        <v>916</v>
      </c>
      <c r="C409" s="264"/>
    </row>
    <row r="410" spans="1:9">
      <c r="B410" s="225" t="s">
        <v>917</v>
      </c>
      <c r="C410" s="293"/>
    </row>
    <row r="411" spans="1:9">
      <c r="B411" s="149"/>
      <c r="C411" s="293"/>
    </row>
    <row r="412" spans="1:9">
      <c r="A412" s="973"/>
      <c r="B412" s="149" t="s">
        <v>918</v>
      </c>
      <c r="C412" s="293"/>
    </row>
    <row r="413" spans="1:9">
      <c r="A413" s="973"/>
      <c r="B413" s="149"/>
      <c r="C413" s="293"/>
    </row>
    <row r="414" spans="1:9">
      <c r="B414" s="149" t="s">
        <v>479</v>
      </c>
      <c r="C414" s="149"/>
      <c r="D414" s="149"/>
    </row>
    <row r="415" spans="1:9">
      <c r="B415" s="225" t="s">
        <v>919</v>
      </c>
      <c r="C415" s="293"/>
    </row>
    <row r="416" spans="1:9">
      <c r="B416" s="149"/>
    </row>
    <row r="417" spans="1:9">
      <c r="B417" s="149" t="s">
        <v>920</v>
      </c>
    </row>
    <row r="419" spans="1:9">
      <c r="B419" s="640" t="s">
        <v>449</v>
      </c>
      <c r="C419" s="641">
        <v>44104</v>
      </c>
      <c r="D419" s="641">
        <v>43738</v>
      </c>
      <c r="E419" s="314"/>
    </row>
    <row r="420" spans="1:9">
      <c r="B420" s="267" t="s">
        <v>921</v>
      </c>
      <c r="C420" s="303">
        <f>+'Clasificación 09.20'!G355</f>
        <v>5598392</v>
      </c>
      <c r="D420" s="966">
        <v>0</v>
      </c>
    </row>
    <row r="421" spans="1:9">
      <c r="B421" s="267" t="s">
        <v>625</v>
      </c>
      <c r="C421" s="303">
        <f>+'Clasificación 09.20'!G365</f>
        <v>2760210089</v>
      </c>
      <c r="D421" s="966">
        <v>0</v>
      </c>
    </row>
    <row r="422" spans="1:9">
      <c r="B422" s="268" t="s">
        <v>89</v>
      </c>
      <c r="C422" s="305">
        <f>SUM(C420:C421)</f>
        <v>2765808481</v>
      </c>
      <c r="D422" s="967">
        <v>0</v>
      </c>
      <c r="E422" s="269"/>
      <c r="F422" s="269"/>
      <c r="G422" s="269"/>
    </row>
    <row r="423" spans="1:9">
      <c r="B423" s="149"/>
      <c r="C423" s="314"/>
    </row>
    <row r="424" spans="1:9">
      <c r="B424" s="149" t="s">
        <v>922</v>
      </c>
      <c r="C424" s="314"/>
    </row>
    <row r="425" spans="1:9">
      <c r="B425" s="149"/>
      <c r="C425" s="314"/>
    </row>
    <row r="426" spans="1:9">
      <c r="B426" s="640" t="s">
        <v>449</v>
      </c>
      <c r="C426" s="641">
        <v>44104</v>
      </c>
      <c r="D426" s="641">
        <v>43738</v>
      </c>
      <c r="E426" s="314"/>
    </row>
    <row r="427" spans="1:9">
      <c r="B427" s="270" t="s">
        <v>348</v>
      </c>
      <c r="C427" s="315">
        <f>+'Clasificación 09.20'!G351</f>
        <v>74995512</v>
      </c>
      <c r="D427" s="315">
        <v>88281150</v>
      </c>
      <c r="E427" s="393"/>
      <c r="F427" s="392"/>
    </row>
    <row r="428" spans="1:9">
      <c r="B428" s="270" t="s">
        <v>626</v>
      </c>
      <c r="C428" s="315">
        <f>+'Clasificación 09.20'!G366</f>
        <v>0</v>
      </c>
      <c r="D428" s="315">
        <v>60000000</v>
      </c>
      <c r="E428" s="393"/>
      <c r="F428" s="392"/>
    </row>
    <row r="429" spans="1:9">
      <c r="B429" s="270" t="s">
        <v>923</v>
      </c>
      <c r="C429" s="315">
        <f>+'Clasificación 09.20'!G353</f>
        <v>18764226</v>
      </c>
      <c r="D429" s="315">
        <v>19211951</v>
      </c>
      <c r="E429" s="393"/>
      <c r="F429" s="392"/>
    </row>
    <row r="430" spans="1:9" s="392" customFormat="1">
      <c r="A430" s="834"/>
      <c r="B430" s="270" t="s">
        <v>728</v>
      </c>
      <c r="C430" s="315">
        <v>400000</v>
      </c>
      <c r="D430" s="315">
        <v>0</v>
      </c>
      <c r="E430" s="393"/>
      <c r="I430" s="342"/>
    </row>
    <row r="431" spans="1:9" s="392" customFormat="1">
      <c r="A431" s="834"/>
      <c r="B431" s="270" t="s">
        <v>523</v>
      </c>
      <c r="C431" s="315">
        <v>246310878</v>
      </c>
      <c r="D431" s="315">
        <v>81854081</v>
      </c>
      <c r="E431" s="393"/>
      <c r="I431" s="342"/>
    </row>
    <row r="432" spans="1:9" s="392" customFormat="1">
      <c r="A432" s="834"/>
      <c r="B432" s="270" t="s">
        <v>1069</v>
      </c>
      <c r="C432" s="315">
        <v>17630000</v>
      </c>
      <c r="D432" s="315">
        <v>76148821</v>
      </c>
      <c r="E432" s="393"/>
      <c r="I432" s="342"/>
    </row>
    <row r="433" spans="1:9">
      <c r="B433" s="270" t="s">
        <v>924</v>
      </c>
      <c r="C433" s="315">
        <f>+'Clasificación 09.20'!G364</f>
        <v>1926533</v>
      </c>
      <c r="D433" s="315">
        <v>557500</v>
      </c>
      <c r="E433" s="393"/>
      <c r="F433" s="392"/>
    </row>
    <row r="434" spans="1:9" s="829" customFormat="1">
      <c r="A434" s="834"/>
      <c r="B434" s="270" t="s">
        <v>733</v>
      </c>
      <c r="C434" s="315">
        <v>3516576</v>
      </c>
      <c r="D434" s="315">
        <v>0</v>
      </c>
      <c r="E434" s="830"/>
      <c r="I434" s="342"/>
    </row>
    <row r="435" spans="1:9" s="392" customFormat="1">
      <c r="A435" s="834"/>
      <c r="B435" s="270" t="s">
        <v>625</v>
      </c>
      <c r="C435" s="315">
        <v>0</v>
      </c>
      <c r="D435" s="315">
        <v>481765481</v>
      </c>
      <c r="E435" s="393"/>
      <c r="I435" s="342"/>
    </row>
    <row r="436" spans="1:9">
      <c r="B436" s="268" t="s">
        <v>89</v>
      </c>
      <c r="C436" s="313">
        <f>+SUM(C427:C435)</f>
        <v>363543725</v>
      </c>
      <c r="D436" s="313">
        <f>+SUM(D427:D435)</f>
        <v>807818984</v>
      </c>
      <c r="E436" s="393"/>
      <c r="F436" s="392"/>
    </row>
    <row r="438" spans="1:9">
      <c r="B438" s="149" t="s">
        <v>925</v>
      </c>
      <c r="C438" s="149"/>
      <c r="D438" s="149"/>
    </row>
    <row r="440" spans="1:9">
      <c r="B440" s="640" t="s">
        <v>449</v>
      </c>
      <c r="C440" s="641">
        <v>44104</v>
      </c>
      <c r="D440" s="641">
        <v>43738</v>
      </c>
      <c r="E440" s="314"/>
    </row>
    <row r="441" spans="1:9">
      <c r="B441" s="272" t="s">
        <v>480</v>
      </c>
      <c r="C441" s="312"/>
      <c r="D441" s="273"/>
      <c r="E441" s="389"/>
      <c r="F441" s="388"/>
    </row>
    <row r="442" spans="1:9">
      <c r="B442" s="99" t="s">
        <v>530</v>
      </c>
      <c r="C442" s="968">
        <f>+'Clasificación 09.20'!G388</f>
        <v>810994237</v>
      </c>
      <c r="D442" s="968">
        <v>87109177</v>
      </c>
      <c r="E442" s="389"/>
      <c r="F442" s="388"/>
    </row>
    <row r="443" spans="1:9">
      <c r="B443" s="99" t="s">
        <v>529</v>
      </c>
      <c r="C443" s="968">
        <f>+'Clasificación 09.20'!G387</f>
        <v>39288422</v>
      </c>
      <c r="D443" s="968">
        <v>27466817</v>
      </c>
      <c r="E443" s="389"/>
      <c r="F443" s="388"/>
    </row>
    <row r="444" spans="1:9">
      <c r="B444" s="99" t="s">
        <v>387</v>
      </c>
      <c r="C444" s="968">
        <f>+'Clasificación 09.20'!G389</f>
        <v>157750825</v>
      </c>
      <c r="D444" s="968">
        <v>20655596</v>
      </c>
      <c r="E444" s="389"/>
      <c r="F444" s="388"/>
    </row>
    <row r="445" spans="1:9" s="388" customFormat="1">
      <c r="A445" s="834"/>
      <c r="B445" s="390" t="s">
        <v>386</v>
      </c>
      <c r="C445" s="968">
        <v>0</v>
      </c>
      <c r="D445" s="968">
        <v>109727459</v>
      </c>
      <c r="E445" s="389"/>
      <c r="I445" s="342"/>
    </row>
    <row r="446" spans="1:9">
      <c r="B446" s="99" t="s">
        <v>926</v>
      </c>
      <c r="C446" s="968">
        <f>+'Clasificación 09.20'!G390</f>
        <v>2530200</v>
      </c>
      <c r="D446" s="968">
        <v>2437560</v>
      </c>
      <c r="E446" s="389"/>
      <c r="F446" s="388"/>
    </row>
    <row r="447" spans="1:9" s="392" customFormat="1">
      <c r="A447" s="834"/>
      <c r="B447" s="391" t="s">
        <v>578</v>
      </c>
      <c r="C447" s="968">
        <v>7618424</v>
      </c>
      <c r="D447" s="968">
        <v>0</v>
      </c>
      <c r="E447" s="393"/>
      <c r="I447" s="342"/>
    </row>
    <row r="448" spans="1:9">
      <c r="B448" s="99" t="s">
        <v>734</v>
      </c>
      <c r="C448" s="968">
        <f>+'Clasificación 09.20'!G394</f>
        <v>69245572</v>
      </c>
      <c r="D448" s="968">
        <v>0</v>
      </c>
      <c r="E448" s="389"/>
      <c r="F448" s="388"/>
    </row>
    <row r="449" spans="1:9">
      <c r="B449" s="274" t="s">
        <v>77</v>
      </c>
      <c r="C449" s="305">
        <f>SUM(C441:C448)</f>
        <v>1087427680</v>
      </c>
      <c r="D449" s="305">
        <f>SUM(D441:D448)</f>
        <v>247396609</v>
      </c>
      <c r="E449" s="389"/>
      <c r="F449" s="388"/>
      <c r="G449" s="275"/>
    </row>
    <row r="450" spans="1:9">
      <c r="B450" s="276" t="s">
        <v>47</v>
      </c>
      <c r="C450" s="969"/>
      <c r="D450" s="970"/>
    </row>
    <row r="451" spans="1:9">
      <c r="B451" s="391" t="s">
        <v>927</v>
      </c>
      <c r="C451" s="968">
        <f>+'Clasificación 09.20'!G430</f>
        <v>187000000</v>
      </c>
      <c r="D451" s="971">
        <v>433592477</v>
      </c>
      <c r="E451" s="387"/>
      <c r="F451" s="387"/>
    </row>
    <row r="452" spans="1:9" s="388" customFormat="1">
      <c r="A452" s="834"/>
      <c r="B452" s="391" t="s">
        <v>1141</v>
      </c>
      <c r="C452" s="968">
        <v>0</v>
      </c>
      <c r="D452" s="971">
        <v>0</v>
      </c>
      <c r="I452" s="342"/>
    </row>
    <row r="453" spans="1:9">
      <c r="B453" s="99" t="s">
        <v>928</v>
      </c>
      <c r="C453" s="968">
        <f>+'Clasificación 09.20'!G416</f>
        <v>11879792</v>
      </c>
      <c r="D453" s="971">
        <v>53006563</v>
      </c>
      <c r="E453" s="387"/>
      <c r="F453" s="387"/>
    </row>
    <row r="454" spans="1:9" s="392" customFormat="1">
      <c r="A454" s="834"/>
      <c r="B454" s="391" t="s">
        <v>535</v>
      </c>
      <c r="C454" s="968">
        <v>175000000</v>
      </c>
      <c r="D454" s="971">
        <v>100000000</v>
      </c>
      <c r="I454" s="342"/>
    </row>
    <row r="455" spans="1:9" s="392" customFormat="1">
      <c r="A455" s="834"/>
      <c r="B455" s="391" t="s">
        <v>1175</v>
      </c>
      <c r="C455" s="968">
        <v>454546</v>
      </c>
      <c r="D455" s="971"/>
      <c r="I455" s="342"/>
    </row>
    <row r="456" spans="1:9">
      <c r="B456" s="99" t="s">
        <v>929</v>
      </c>
      <c r="C456" s="968">
        <f>+'Clasificación 09.20'!G398+'Clasificación 09.20'!G402</f>
        <v>1440002</v>
      </c>
      <c r="D456" s="971">
        <v>7453698</v>
      </c>
      <c r="E456" s="387"/>
      <c r="F456" s="387"/>
    </row>
    <row r="457" spans="1:9">
      <c r="B457" s="274" t="s">
        <v>77</v>
      </c>
      <c r="C457" s="305">
        <f>SUM(C450:C456)</f>
        <v>375774340</v>
      </c>
      <c r="D457" s="305">
        <f>SUM(D450:D456)</f>
        <v>594052738</v>
      </c>
      <c r="E457" s="387"/>
      <c r="F457" s="387"/>
      <c r="G457" s="275"/>
    </row>
    <row r="458" spans="1:9">
      <c r="B458" s="276" t="s">
        <v>930</v>
      </c>
      <c r="C458" s="969"/>
      <c r="D458" s="970"/>
    </row>
    <row r="459" spans="1:9">
      <c r="B459" s="99" t="s">
        <v>361</v>
      </c>
      <c r="C459" s="968">
        <v>0</v>
      </c>
      <c r="D459" s="968">
        <v>534143333</v>
      </c>
      <c r="E459" s="386"/>
      <c r="F459" s="385"/>
    </row>
    <row r="460" spans="1:9">
      <c r="B460" s="99" t="s">
        <v>931</v>
      </c>
      <c r="C460" s="968">
        <v>0</v>
      </c>
      <c r="D460" s="968">
        <v>306464165</v>
      </c>
      <c r="E460" s="386"/>
      <c r="F460" s="385"/>
    </row>
    <row r="461" spans="1:9">
      <c r="B461" s="99" t="s">
        <v>932</v>
      </c>
      <c r="C461" s="968">
        <v>0</v>
      </c>
      <c r="D461" s="968">
        <v>166210047</v>
      </c>
      <c r="E461" s="386"/>
      <c r="F461" s="385"/>
    </row>
    <row r="462" spans="1:9">
      <c r="B462" s="99" t="s">
        <v>366</v>
      </c>
      <c r="C462" s="968">
        <f>+'Clasificación 09.20'!G412</f>
        <v>170880068</v>
      </c>
      <c r="D462" s="968">
        <v>105375292</v>
      </c>
      <c r="E462" s="386"/>
      <c r="F462" s="385"/>
    </row>
    <row r="463" spans="1:9">
      <c r="B463" s="99" t="s">
        <v>363</v>
      </c>
      <c r="C463" s="968">
        <v>0</v>
      </c>
      <c r="D463" s="968">
        <v>53219844</v>
      </c>
      <c r="E463" s="386"/>
      <c r="F463" s="385"/>
    </row>
    <row r="464" spans="1:9">
      <c r="B464" s="99" t="s">
        <v>933</v>
      </c>
      <c r="C464" s="968">
        <f>'Clasificación 09.20'!G461</f>
        <v>4187263</v>
      </c>
      <c r="D464" s="968">
        <v>44772453</v>
      </c>
      <c r="E464" s="386"/>
      <c r="F464" s="385"/>
    </row>
    <row r="465" spans="2:7">
      <c r="B465" s="99" t="s">
        <v>934</v>
      </c>
      <c r="C465" s="968">
        <f>+'Clasificación 09.20'!G423</f>
        <v>0</v>
      </c>
      <c r="D465" s="968">
        <v>7470000</v>
      </c>
      <c r="E465" s="386"/>
      <c r="F465" s="385"/>
    </row>
    <row r="466" spans="2:7">
      <c r="B466" s="99" t="s">
        <v>375</v>
      </c>
      <c r="C466" s="968">
        <f>+'Clasificación 09.20'!G420</f>
        <v>4723810</v>
      </c>
      <c r="D466" s="968">
        <v>13569193</v>
      </c>
      <c r="E466" s="386"/>
      <c r="F466" s="385"/>
    </row>
    <row r="467" spans="2:7">
      <c r="B467" s="99" t="s">
        <v>1378</v>
      </c>
      <c r="C467" s="968">
        <v>48781820</v>
      </c>
      <c r="D467" s="968">
        <v>0</v>
      </c>
      <c r="E467" s="386"/>
      <c r="F467" s="385"/>
    </row>
    <row r="468" spans="2:7">
      <c r="B468" s="99" t="s">
        <v>935</v>
      </c>
      <c r="C468" s="968">
        <f>+'Clasificación 09.20'!G415</f>
        <v>5527273</v>
      </c>
      <c r="D468" s="968">
        <v>0</v>
      </c>
      <c r="E468" s="386"/>
      <c r="F468" s="385"/>
    </row>
    <row r="469" spans="2:7">
      <c r="B469" s="99" t="s">
        <v>936</v>
      </c>
      <c r="C469" s="968">
        <f>+'Clasificación 09.20'!G424</f>
        <v>22959091</v>
      </c>
      <c r="D469" s="968">
        <v>3800000</v>
      </c>
      <c r="E469" s="386"/>
      <c r="F469" s="385"/>
    </row>
    <row r="470" spans="2:7">
      <c r="B470" s="99" t="s">
        <v>937</v>
      </c>
      <c r="C470" s="968">
        <f>+'Clasificación 09.20'!G436</f>
        <v>10500000</v>
      </c>
      <c r="D470" s="968">
        <v>0</v>
      </c>
      <c r="E470" s="386"/>
      <c r="F470" s="385"/>
    </row>
    <row r="471" spans="2:7">
      <c r="B471" s="99" t="s">
        <v>367</v>
      </c>
      <c r="C471" s="968">
        <f>+'Clasificación 09.20'!G413</f>
        <v>3476045</v>
      </c>
      <c r="D471" s="968">
        <v>1383463</v>
      </c>
      <c r="E471" s="386"/>
      <c r="F471" s="385"/>
    </row>
    <row r="472" spans="2:7">
      <c r="B472" s="99" t="s">
        <v>938</v>
      </c>
      <c r="C472" s="968">
        <f>+'Clasificación 09.20'!G414</f>
        <v>4000000</v>
      </c>
      <c r="D472" s="968">
        <v>13500000</v>
      </c>
      <c r="E472" s="386"/>
      <c r="F472" s="385"/>
    </row>
    <row r="473" spans="2:7">
      <c r="B473" s="99" t="s">
        <v>381</v>
      </c>
      <c r="C473" s="968">
        <f>+'Clasificación 09.20'!G428</f>
        <v>429580</v>
      </c>
      <c r="D473" s="968">
        <v>3245563</v>
      </c>
      <c r="E473" s="386"/>
      <c r="F473" s="385"/>
    </row>
    <row r="474" spans="2:7">
      <c r="B474" s="99" t="s">
        <v>939</v>
      </c>
      <c r="C474" s="968">
        <v>245796763</v>
      </c>
      <c r="D474" s="968">
        <v>92440527</v>
      </c>
      <c r="E474" s="386"/>
      <c r="F474" s="385"/>
    </row>
    <row r="475" spans="2:7">
      <c r="B475" s="99" t="s">
        <v>337</v>
      </c>
      <c r="C475" s="968">
        <f>+'Clasificación 09.20'!G441</f>
        <v>0</v>
      </c>
      <c r="D475" s="968">
        <v>1463810</v>
      </c>
      <c r="E475" s="386"/>
      <c r="F475" s="385"/>
    </row>
    <row r="476" spans="2:7">
      <c r="B476" s="274" t="s">
        <v>77</v>
      </c>
      <c r="C476" s="305">
        <f>+SUM(C459:C475)</f>
        <v>521261713</v>
      </c>
      <c r="D476" s="305">
        <f>+SUM(D459:D475)</f>
        <v>1347057690</v>
      </c>
      <c r="E476" s="386"/>
      <c r="F476" s="385"/>
      <c r="G476" s="275"/>
    </row>
    <row r="477" spans="2:7">
      <c r="B477" s="264"/>
      <c r="C477" s="264"/>
      <c r="D477" s="264"/>
      <c r="F477" s="385"/>
    </row>
    <row r="478" spans="2:7">
      <c r="B478" s="149" t="s">
        <v>940</v>
      </c>
      <c r="C478" s="172"/>
    </row>
    <row r="480" spans="2:7">
      <c r="B480" s="640" t="s">
        <v>449</v>
      </c>
      <c r="C480" s="641">
        <v>44104</v>
      </c>
      <c r="D480" s="641">
        <v>43738</v>
      </c>
      <c r="E480" s="314"/>
    </row>
    <row r="481" spans="1:9">
      <c r="B481" s="277" t="s">
        <v>941</v>
      </c>
      <c r="C481" s="309"/>
      <c r="D481" s="278"/>
    </row>
    <row r="482" spans="1:9" s="392" customFormat="1">
      <c r="A482" s="834"/>
      <c r="B482" s="280" t="s">
        <v>1379</v>
      </c>
      <c r="C482" s="310">
        <v>3190335</v>
      </c>
      <c r="D482" s="310">
        <v>0</v>
      </c>
      <c r="I482" s="342"/>
    </row>
    <row r="483" spans="1:9">
      <c r="B483" s="279" t="s">
        <v>77</v>
      </c>
      <c r="C483" s="311">
        <f>SUM(C482:C482)</f>
        <v>3190335</v>
      </c>
      <c r="D483" s="311">
        <f>SUM(D482:D482)</f>
        <v>0</v>
      </c>
    </row>
    <row r="484" spans="1:9">
      <c r="B484" s="277" t="s">
        <v>942</v>
      </c>
      <c r="C484" s="309"/>
      <c r="D484" s="278"/>
    </row>
    <row r="485" spans="1:9">
      <c r="B485" s="280" t="s">
        <v>92</v>
      </c>
      <c r="C485" s="310">
        <f>-'Clasificación 09.20'!G454</f>
        <v>-7205236</v>
      </c>
      <c r="D485" s="281">
        <v>0</v>
      </c>
    </row>
    <row r="486" spans="1:9">
      <c r="B486" s="279" t="s">
        <v>77</v>
      </c>
      <c r="C486" s="282">
        <f>SUM(C485)</f>
        <v>-7205236</v>
      </c>
      <c r="D486" s="282">
        <f>SUM(D485)</f>
        <v>0</v>
      </c>
    </row>
    <row r="487" spans="1:9">
      <c r="B487" s="144"/>
      <c r="C487" s="283"/>
      <c r="D487" s="283"/>
    </row>
    <row r="488" spans="1:9">
      <c r="B488" s="149" t="s">
        <v>943</v>
      </c>
      <c r="C488" s="283"/>
      <c r="D488" s="283"/>
    </row>
    <row r="489" spans="1:9">
      <c r="B489" s="144"/>
      <c r="C489" s="283"/>
      <c r="D489" s="283"/>
    </row>
    <row r="490" spans="1:9">
      <c r="B490" s="640" t="s">
        <v>449</v>
      </c>
      <c r="C490" s="641">
        <v>44104</v>
      </c>
      <c r="D490" s="641">
        <v>43738</v>
      </c>
      <c r="E490" s="314"/>
    </row>
    <row r="491" spans="1:9">
      <c r="B491" s="285" t="s">
        <v>944</v>
      </c>
      <c r="C491" s="306">
        <f>+'Clasificación 09.20'!G375</f>
        <v>861891</v>
      </c>
      <c r="D491" s="384">
        <v>1576784</v>
      </c>
    </row>
    <row r="492" spans="1:9">
      <c r="B492" s="285" t="s">
        <v>437</v>
      </c>
      <c r="C492" s="306">
        <f>'Clasificación 09.20'!G372</f>
        <v>811495260</v>
      </c>
      <c r="D492" s="384">
        <v>1080702191</v>
      </c>
    </row>
    <row r="493" spans="1:9">
      <c r="B493" s="286" t="s">
        <v>89</v>
      </c>
      <c r="C493" s="307">
        <f>SUM(C491:C492)</f>
        <v>812357151</v>
      </c>
      <c r="D493" s="307">
        <f>SUM(D491:D492)</f>
        <v>1082278975</v>
      </c>
    </row>
    <row r="494" spans="1:9" ht="12.75" customHeight="1">
      <c r="B494" s="274"/>
      <c r="C494" s="308"/>
      <c r="D494" s="292"/>
    </row>
    <row r="495" spans="1:9">
      <c r="B495" s="640" t="s">
        <v>449</v>
      </c>
      <c r="C495" s="641">
        <v>44104</v>
      </c>
      <c r="D495" s="641">
        <v>43738</v>
      </c>
    </row>
    <row r="496" spans="1:9">
      <c r="B496" s="285" t="s">
        <v>945</v>
      </c>
      <c r="C496" s="306">
        <f>'Clasificación 09.20'!G453</f>
        <v>111208334</v>
      </c>
      <c r="D496" s="383">
        <v>40816326</v>
      </c>
    </row>
    <row r="497" spans="2:8">
      <c r="B497" s="285" t="s">
        <v>143</v>
      </c>
      <c r="C497" s="306">
        <f>'Clasificación 09.20'!G455</f>
        <v>723275019</v>
      </c>
      <c r="D497" s="383">
        <v>1042081098</v>
      </c>
    </row>
    <row r="498" spans="2:8">
      <c r="B498" s="286" t="s">
        <v>89</v>
      </c>
      <c r="C498" s="307">
        <f>SUM(C496:C497)</f>
        <v>834483353</v>
      </c>
      <c r="D498" s="307">
        <f>SUM(D496:D497)</f>
        <v>1082897424</v>
      </c>
      <c r="F498" s="293"/>
      <c r="G498" s="293"/>
      <c r="H498" s="293"/>
    </row>
    <row r="499" spans="2:8">
      <c r="B499" s="286" t="s">
        <v>946</v>
      </c>
      <c r="C499" s="307">
        <f>+C493-C498</f>
        <v>-22126202</v>
      </c>
      <c r="D499" s="307">
        <f>+D493-D498</f>
        <v>-618449</v>
      </c>
    </row>
    <row r="500" spans="2:8">
      <c r="B500" s="144"/>
      <c r="C500" s="283"/>
      <c r="D500" s="283"/>
    </row>
    <row r="501" spans="2:8">
      <c r="B501" s="149" t="s">
        <v>947</v>
      </c>
      <c r="C501" s="283"/>
      <c r="D501" s="283"/>
    </row>
    <row r="503" spans="2:8">
      <c r="B503" s="640" t="s">
        <v>449</v>
      </c>
      <c r="C503" s="641">
        <v>44104</v>
      </c>
      <c r="D503" s="641">
        <v>43738</v>
      </c>
      <c r="E503" s="314"/>
      <c r="F503" s="275"/>
      <c r="G503" s="293"/>
      <c r="H503" s="275"/>
    </row>
    <row r="504" spans="2:8">
      <c r="B504" s="302" t="s">
        <v>948</v>
      </c>
      <c r="C504" s="303">
        <f>+'Clasificación 09.20'!G381</f>
        <v>963852</v>
      </c>
      <c r="D504" s="380">
        <v>1050803</v>
      </c>
    </row>
    <row r="505" spans="2:8">
      <c r="B505" s="304" t="s">
        <v>89</v>
      </c>
      <c r="C505" s="305">
        <f>SUM(C504)</f>
        <v>963852</v>
      </c>
      <c r="D505" s="305">
        <f>SUM(D504)</f>
        <v>1050803</v>
      </c>
    </row>
    <row r="506" spans="2:8">
      <c r="B506" s="149"/>
      <c r="C506" s="287"/>
      <c r="D506" s="288"/>
    </row>
    <row r="508" spans="2:8">
      <c r="B508" s="149" t="s">
        <v>1380</v>
      </c>
    </row>
    <row r="510" spans="2:8">
      <c r="B510" s="271" t="s">
        <v>949</v>
      </c>
    </row>
    <row r="511" spans="2:8">
      <c r="B511" s="44" t="s">
        <v>950</v>
      </c>
    </row>
    <row r="513" spans="1:9">
      <c r="B513" s="856" t="s">
        <v>951</v>
      </c>
    </row>
    <row r="514" spans="1:9">
      <c r="B514" s="44" t="s">
        <v>952</v>
      </c>
    </row>
    <row r="516" spans="1:9">
      <c r="B516" s="856" t="s">
        <v>953</v>
      </c>
    </row>
    <row r="517" spans="1:9" ht="33.4" customHeight="1">
      <c r="B517" s="1039" t="s">
        <v>1387</v>
      </c>
      <c r="C517" s="1039"/>
      <c r="D517" s="1039"/>
      <c r="E517" s="1039"/>
      <c r="F517" s="1039"/>
      <c r="G517" s="1039"/>
      <c r="H517" s="1039"/>
    </row>
    <row r="519" spans="1:9" s="829" customFormat="1">
      <c r="A519" s="834"/>
      <c r="I519" s="342"/>
    </row>
    <row r="520" spans="1:9">
      <c r="B520" s="149" t="s">
        <v>1381</v>
      </c>
    </row>
    <row r="521" spans="1:9" ht="31.15" customHeight="1">
      <c r="B521" s="1039" t="s">
        <v>1388</v>
      </c>
      <c r="C521" s="1039"/>
      <c r="D521" s="1039"/>
      <c r="E521" s="1039"/>
      <c r="F521" s="1039"/>
      <c r="G521" s="1039"/>
      <c r="H521" s="1039"/>
    </row>
    <row r="523" spans="1:9" s="829" customFormat="1">
      <c r="A523" s="834"/>
      <c r="I523" s="342"/>
    </row>
    <row r="524" spans="1:9">
      <c r="B524" s="149" t="s">
        <v>1382</v>
      </c>
    </row>
    <row r="525" spans="1:9">
      <c r="B525" s="314" t="s">
        <v>1391</v>
      </c>
    </row>
    <row r="526" spans="1:9">
      <c r="B526" s="44" t="s">
        <v>954</v>
      </c>
    </row>
    <row r="528" spans="1:9" s="829" customFormat="1">
      <c r="A528" s="834"/>
      <c r="I528" s="342"/>
    </row>
    <row r="529" spans="1:9">
      <c r="B529" s="149" t="s">
        <v>1383</v>
      </c>
    </row>
    <row r="530" spans="1:9">
      <c r="B530" s="829" t="s">
        <v>1389</v>
      </c>
    </row>
    <row r="532" spans="1:9" s="829" customFormat="1">
      <c r="A532" s="834"/>
      <c r="I532" s="342"/>
    </row>
    <row r="533" spans="1:9">
      <c r="B533" s="149" t="s">
        <v>1384</v>
      </c>
    </row>
    <row r="534" spans="1:9" ht="33" customHeight="1">
      <c r="B534" s="1039" t="s">
        <v>955</v>
      </c>
      <c r="C534" s="1039"/>
      <c r="D534" s="1039"/>
      <c r="E534" s="1039"/>
      <c r="F534" s="1039"/>
      <c r="G534" s="1039"/>
      <c r="H534" s="1039"/>
    </row>
    <row r="535" spans="1:9">
      <c r="B535" s="230"/>
    </row>
    <row r="536" spans="1:9" s="829" customFormat="1">
      <c r="A536" s="834"/>
      <c r="B536" s="230"/>
      <c r="I536" s="342"/>
    </row>
    <row r="537" spans="1:9">
      <c r="B537" s="149" t="s">
        <v>1385</v>
      </c>
    </row>
    <row r="538" spans="1:9">
      <c r="B538" s="44" t="s">
        <v>956</v>
      </c>
    </row>
    <row r="540" spans="1:9" s="829" customFormat="1">
      <c r="A540" s="834"/>
      <c r="I540" s="342"/>
    </row>
    <row r="541" spans="1:9">
      <c r="B541" s="149" t="s">
        <v>1386</v>
      </c>
    </row>
    <row r="542" spans="1:9">
      <c r="B542" s="149"/>
    </row>
    <row r="543" spans="1:9" ht="27.6" customHeight="1">
      <c r="B543" s="1039" t="s">
        <v>1390</v>
      </c>
      <c r="C543" s="1039"/>
      <c r="D543" s="1039"/>
      <c r="E543" s="1039"/>
      <c r="F543" s="1039"/>
      <c r="G543" s="1039"/>
      <c r="H543" s="1039"/>
    </row>
    <row r="546" spans="1:9" s="829" customFormat="1">
      <c r="A546" s="834"/>
      <c r="I546" s="342"/>
    </row>
    <row r="547" spans="1:9" s="829" customFormat="1">
      <c r="A547" s="834"/>
      <c r="I547" s="342"/>
    </row>
    <row r="548" spans="1:9" s="829" customFormat="1">
      <c r="A548" s="834"/>
      <c r="I548" s="342"/>
    </row>
    <row r="551" spans="1:9">
      <c r="B551" s="146" t="s">
        <v>634</v>
      </c>
      <c r="C551" s="146" t="s">
        <v>633</v>
      </c>
      <c r="E551" s="108" t="s">
        <v>484</v>
      </c>
      <c r="F551" s="144"/>
      <c r="G551" s="108" t="s">
        <v>1328</v>
      </c>
    </row>
    <row r="552" spans="1:9">
      <c r="B552" s="147" t="s">
        <v>128</v>
      </c>
      <c r="C552" s="147" t="s">
        <v>632</v>
      </c>
      <c r="E552" s="147" t="s">
        <v>58</v>
      </c>
      <c r="F552" s="148"/>
      <c r="G552" s="147" t="s">
        <v>631</v>
      </c>
      <c r="H552" s="290"/>
      <c r="I552" s="353"/>
    </row>
    <row r="553" spans="1:9">
      <c r="B553" s="1068"/>
      <c r="C553" s="1068"/>
      <c r="D553" s="291"/>
      <c r="E553" s="74"/>
      <c r="G553" s="74"/>
      <c r="H553" s="291"/>
      <c r="I553" s="354"/>
    </row>
    <row r="554" spans="1:9" s="834" customFormat="1">
      <c r="I554" s="972"/>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50">
    <mergeCell ref="B369:B370"/>
    <mergeCell ref="B354:D354"/>
    <mergeCell ref="D80:D81"/>
    <mergeCell ref="E80:F80"/>
    <mergeCell ref="H80:H81"/>
    <mergeCell ref="B316:B317"/>
    <mergeCell ref="D316:D317"/>
    <mergeCell ref="B325:B326"/>
    <mergeCell ref="B345:B346"/>
    <mergeCell ref="I80:I81"/>
    <mergeCell ref="J80:J81"/>
    <mergeCell ref="B82:J82"/>
    <mergeCell ref="H273:M273"/>
    <mergeCell ref="B225:D225"/>
    <mergeCell ref="G80:G81"/>
    <mergeCell ref="B238:D238"/>
    <mergeCell ref="B251:D251"/>
    <mergeCell ref="B273:B274"/>
    <mergeCell ref="C273:G273"/>
    <mergeCell ref="B247:D247"/>
    <mergeCell ref="B145:F145"/>
    <mergeCell ref="B200:F200"/>
    <mergeCell ref="B219:D219"/>
    <mergeCell ref="B80:B81"/>
    <mergeCell ref="C80:C81"/>
    <mergeCell ref="B553:C553"/>
    <mergeCell ref="E379:F379"/>
    <mergeCell ref="B399:B400"/>
    <mergeCell ref="D399:D400"/>
    <mergeCell ref="E399:E400"/>
    <mergeCell ref="F399:F400"/>
    <mergeCell ref="B379:B380"/>
    <mergeCell ref="C379:C380"/>
    <mergeCell ref="D379:D380"/>
    <mergeCell ref="B543:H543"/>
    <mergeCell ref="B534:H534"/>
    <mergeCell ref="B521:H521"/>
    <mergeCell ref="B517:H517"/>
    <mergeCell ref="B24:H24"/>
    <mergeCell ref="B43:B44"/>
    <mergeCell ref="B73:I73"/>
    <mergeCell ref="B76:I76"/>
    <mergeCell ref="B79:G79"/>
    <mergeCell ref="H79:J79"/>
    <mergeCell ref="B18:H18"/>
    <mergeCell ref="B11:H11"/>
    <mergeCell ref="B12:B13"/>
    <mergeCell ref="B14:H14"/>
    <mergeCell ref="B15:H15"/>
    <mergeCell ref="B16:H16"/>
  </mergeCells>
  <pageMargins left="0.25" right="0.25" top="0.75" bottom="0.75" header="0.3" footer="0.3"/>
  <pageSetup paperSize="9" scale="47" fitToHeight="0" orientation="portrait" r:id="rId4"/>
  <ignoredErrors>
    <ignoredError sqref="C422 C449:D449 C493:D493 D498" formulaRange="1"/>
  </ignoredError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ixvxZXfHylIw0XK8cqaEVsckEBw3m2KJaBeYzTfHBww=</DigestValue>
    </Reference>
    <Reference Type="http://www.w3.org/2000/09/xmldsig#Object" URI="#idOfficeObject">
      <DigestMethod Algorithm="http://www.w3.org/2001/04/xmlenc#sha256"/>
      <DigestValue>S/y3i4rnBa9ZghHfPmrWCw+eJwFF/wBiRHY76foSHDQ=</DigestValue>
    </Reference>
    <Reference Type="http://uri.etsi.org/01903#SignedProperties" URI="#idSignedProperties">
      <Transforms>
        <Transform Algorithm="http://www.w3.org/TR/2001/REC-xml-c14n-20010315"/>
      </Transforms>
      <DigestMethod Algorithm="http://www.w3.org/2001/04/xmlenc#sha256"/>
      <DigestValue>Q1ou85/FxA3jKwtjm3eR3/of7FEIZzjh6ADJ2+AIZGY=</DigestValue>
    </Reference>
    <Reference Type="http://www.w3.org/2000/09/xmldsig#Object" URI="#idValidSigLnImg">
      <DigestMethod Algorithm="http://www.w3.org/2001/04/xmlenc#sha256"/>
      <DigestValue>/2TacA75F9ghMuYpB0QiTbFHF9bYg2s6V1p1Ch4vsr4=</DigestValue>
    </Reference>
    <Reference Type="http://www.w3.org/2000/09/xmldsig#Object" URI="#idInvalidSigLnImg">
      <DigestMethod Algorithm="http://www.w3.org/2001/04/xmlenc#sha256"/>
      <DigestValue>HDaezLoZLFdUpGweJfLv+zAQWttU6TwtL15UzGoIaAU=</DigestValue>
    </Reference>
  </SignedInfo>
  <SignatureValue>RwcbjkOzaYx8GV/7o/Hh8iPV/WDA9+E6q6wS6m4UTo3f2ClMiZ35mEajaVX6gIeyxP8EE9dLK2fr
lZu/fliCJIFToeLHlqapzI6mWfoZHgqbxda0Pdx5BHyN6xVLTejTfq+9RKZ0a6NSJn7zeRcnYmsS
WoK1Z7e+hHdrSUu4SYXTqKtxEtHhxi+ak5qyLRyMnf6+nqGK5VNbbP2CIZbixsFyKGy58WHVf6od
6rnija88i8UJA/+jey5f1tFUuKuYeAbhI5Twu5jIn2GTu1hCwA/Cg26AjXk76722fPcOyvy2l+qT
p8ryyuSkOKFfyT4iS8yRsmZbzynbrNLYDw8qmw==</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H9Uv3v1DNUSX8DWJXJfWx1EUDkqcTgWuHp2qAEU58q8=</DigestValue>
      </Reference>
      <Reference URI="/xl/calcChain.xml?ContentType=application/vnd.openxmlformats-officedocument.spreadsheetml.calcChain+xml">
        <DigestMethod Algorithm="http://www.w3.org/2001/04/xmlenc#sha256"/>
        <DigestValue>2LBC8B0tGPOmk02SLfp3M1SRjFycjv5RQoSHorX5+gk=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+kXjBOPNye+Vy/zpV7RSaHgwLZoyNGG/P3Kpu+3C8/M=</DigestValue>
      </Reference>
      <Reference URI="/xl/media/image1.emf?ContentType=image/x-emf">
        <DigestMethod Algorithm="http://www.w3.org/2001/04/xmlenc#sha256"/>
        <DigestValue>219Lf2fi4fBX0ABtyVBCEOURc+3MKY0kZFZ5vzQJhkc=</DigestValue>
      </Reference>
      <Reference URI="/xl/media/image2.emf?ContentType=image/x-emf">
        <DigestMethod Algorithm="http://www.w3.org/2001/04/xmlenc#sha256"/>
        <DigestValue>7fSPbFgv42at0rt0wl8Q/mPSOlrP2ZzVba7H6VgOf4g=</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WUNDYeBpLp4t6autqzWRhEo/q+81sclEpqwcVpydDz4=</DigestValue>
      </Reference>
      <Reference URI="/xl/pivotCache/pivotCacheRecords1.xml?ContentType=application/vnd.openxmlformats-officedocument.spreadsheetml.pivotCacheRecords+xml">
        <DigestMethod Algorithm="http://www.w3.org/2001/04/xmlenc#sha256"/>
        <DigestValue>KbSmuawOIdwOIDyCXIa1Frf6COdubKXEMnE5OTaHePk=</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mfjTVSgZrWwS+F8ew9pn9W53HQEuCaVfEkDhflxgk2g=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k1OePYZgFWdg9gG0kYgW7Ly7/Nud+kBs3x+TkmBCT0g=</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BCq9O5HHwm91X0cDGi4bjZg0oXnSgv7WGiCfkpesuIU=</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k1OePYZgFWdg9gG0kYgW7Ly7/Nud+kBs3x+TkmBCT0g=</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aKO8XWThzgvGlTVSu23kX37OoqtKGS6PBUkmhsicI1Y=</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8ULINyTSns7e3+F/twyhXb2p4OEI5M6paxloUp/0tKM=</DigestValue>
      </Reference>
      <Reference URI="/xl/printerSettings/printerSettings24.bin?ContentType=application/vnd.openxmlformats-officedocument.spreadsheetml.printerSettings">
        <DigestMethod Algorithm="http://www.w3.org/2001/04/xmlenc#sha256"/>
        <DigestValue>8ULINyTSns7e3+F/twyhXb2p4OEI5M6paxloUp/0tKM=</DigestValue>
      </Reference>
      <Reference URI="/xl/printerSettings/printerSettings25.bin?ContentType=application/vnd.openxmlformats-officedocument.spreadsheetml.printerSettings">
        <DigestMethod Algorithm="http://www.w3.org/2001/04/xmlenc#sha256"/>
        <DigestValue>8ULINyTSns7e3+F/twyhXb2p4OEI5M6paxloUp/0tKM=</DigestValue>
      </Reference>
      <Reference URI="/xl/printerSettings/printerSettings26.bin?ContentType=application/vnd.openxmlformats-officedocument.spreadsheetml.printerSettings">
        <DigestMethod Algorithm="http://www.w3.org/2001/04/xmlenc#sha256"/>
        <DigestValue>8ULINyTSns7e3+F/twyhXb2p4OEI5M6paxloUp/0tKM=</DigestValue>
      </Reference>
      <Reference URI="/xl/printerSettings/printerSettings27.bin?ContentType=application/vnd.openxmlformats-officedocument.spreadsheetml.printerSettings">
        <DigestMethod Algorithm="http://www.w3.org/2001/04/xmlenc#sha256"/>
        <DigestValue>8ULINyTSns7e3+F/twyhXb2p4OEI5M6paxloUp/0tKM=</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ZVxXhJn6XmjT/m1Dw2UhwYZPVXYMSYE+DUFTlsgHV4s=</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ZVxXhJn6XmjT/m1Dw2UhwYZPVXYMSYE+DUFTlsgHV4s=</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KbWP8beshYQ9cHxyrX/Bm25b0r0FXN55Qyb0e9nIZMQ=</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aOfsL2PPaCWw8mPgHVb0PBHq2CbQaDzMIqNTt40jBaA=</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FdUbc2832zp/SphmHXBgx/YKMwp471u2WC/dqKoCYvA=</DigestValue>
      </Reference>
      <Reference URI="/xl/styles.xml?ContentType=application/vnd.openxmlformats-officedocument.spreadsheetml.styles+xml">
        <DigestMethod Algorithm="http://www.w3.org/2001/04/xmlenc#sha256"/>
        <DigestValue>Xk+j6pIuaeKUeLED3IrERYXCGxm9OZ1iS+IDQ0/SWhE=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LNHk5xIeSyTqL4kMbxNMqxFXPTFI9aAJS81BZsvXwgo=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187HMFPQ8AJwDKP4fpV65237rJAYohDL7ItX4CWHwY4=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n9SYMQLXlYsbGROl9LdTmBU71QSHMxgmc/mOn0wsFJU=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Yp9r+yplkXTAvbN038YBoBzXQLsbbrkAJ7YjwVVcvlg=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J48jZZ4UTEOlEtup7DrJta2UYVIhKQfpIvYqO1SNMfo=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QwzshlhnHcivxB+KvMdsd9H4qZvtxOv4fDFr6ZPYUuU=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xjFonzx5+2n2MnlBgVR55atK4GvpExyOQSmNfVTWeTA=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3fXeTRdVMbunCcyzaZoK0xmvQy1JGBPVSrRL0zRov4I=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MF+P3+e4DYa5wmyYRFc1IkIKe5JiXaR7aqADvKNhggU=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+Zat4UHtg0Sf6vtK4mSMcAuCS6v3FESUKOICM6FhEto=</DigestValue>
      </Reference>
      <Reference URI="/xl/worksheets/sheet1.xml?ContentType=application/vnd.openxmlformats-officedocument.spreadsheetml.worksheet+xml">
        <DigestMethod Algorithm="http://www.w3.org/2001/04/xmlenc#sha256"/>
        <DigestValue>1BO9CmMIwBbJfSy/C+0nH2d4zDwTrewYrmusdF76bTE=</DigestValue>
      </Reference>
      <Reference URI="/xl/worksheets/sheet10.xml?ContentType=application/vnd.openxmlformats-officedocument.spreadsheetml.worksheet+xml">
        <DigestMethod Algorithm="http://www.w3.org/2001/04/xmlenc#sha256"/>
        <DigestValue>KhciKbNoT3nglE5t/84sg1JTYYyoZE8Bpa7k7YfWk6U=</DigestValue>
      </Reference>
      <Reference URI="/xl/worksheets/sheet11.xml?ContentType=application/vnd.openxmlformats-officedocument.spreadsheetml.worksheet+xml">
        <DigestMethod Algorithm="http://www.w3.org/2001/04/xmlenc#sha256"/>
        <DigestValue>cNPfBHALQ6jQwPQxUnVNWbvynx8souwCfREcuMO7SwI=</DigestValue>
      </Reference>
      <Reference URI="/xl/worksheets/sheet12.xml?ContentType=application/vnd.openxmlformats-officedocument.spreadsheetml.worksheet+xml">
        <DigestMethod Algorithm="http://www.w3.org/2001/04/xmlenc#sha256"/>
        <DigestValue>v58AYzYIY9Efh5FRAqJpwmLoSfeR/zbMSgo/mvxXAUM=</DigestValue>
      </Reference>
      <Reference URI="/xl/worksheets/sheet2.xml?ContentType=application/vnd.openxmlformats-officedocument.spreadsheetml.worksheet+xml">
        <DigestMethod Algorithm="http://www.w3.org/2001/04/xmlenc#sha256"/>
        <DigestValue>wZL3qmOzXSS5Yd/rjzTetMPa5sA7M8TlLjRUrx6kQl4=</DigestValue>
      </Reference>
      <Reference URI="/xl/worksheets/sheet3.xml?ContentType=application/vnd.openxmlformats-officedocument.spreadsheetml.worksheet+xml">
        <DigestMethod Algorithm="http://www.w3.org/2001/04/xmlenc#sha256"/>
        <DigestValue>/pk/QPuG+YA2smKp/ASpY88J2+Ff7YzrH1MN2teFscA=</DigestValue>
      </Reference>
      <Reference URI="/xl/worksheets/sheet4.xml?ContentType=application/vnd.openxmlformats-officedocument.spreadsheetml.worksheet+xml">
        <DigestMethod Algorithm="http://www.w3.org/2001/04/xmlenc#sha256"/>
        <DigestValue>oPGjTfL+ynnQ7gjSQBBWj0Pj+0l3CNRciAsIziMCIOs=</DigestValue>
      </Reference>
      <Reference URI="/xl/worksheets/sheet5.xml?ContentType=application/vnd.openxmlformats-officedocument.spreadsheetml.worksheet+xml">
        <DigestMethod Algorithm="http://www.w3.org/2001/04/xmlenc#sha256"/>
        <DigestValue>Rt18cayfGDgad30Yl9kJjyyBUQBPX5ML/UhjQWpGqLY=</DigestValue>
      </Reference>
      <Reference URI="/xl/worksheets/sheet6.xml?ContentType=application/vnd.openxmlformats-officedocument.spreadsheetml.worksheet+xml">
        <DigestMethod Algorithm="http://www.w3.org/2001/04/xmlenc#sha256"/>
        <DigestValue>xsOZmwYGvOMUvBIrhcTQ9pSaWJ/7toZ5Fn17R7Rg8Es=</DigestValue>
      </Reference>
      <Reference URI="/xl/worksheets/sheet7.xml?ContentType=application/vnd.openxmlformats-officedocument.spreadsheetml.worksheet+xml">
        <DigestMethod Algorithm="http://www.w3.org/2001/04/xmlenc#sha256"/>
        <DigestValue>y5tnnLlSoQdptUsQr1YyxuqBKiBWyqVzcAFTAfhHYvk=</DigestValue>
      </Reference>
      <Reference URI="/xl/worksheets/sheet8.xml?ContentType=application/vnd.openxmlformats-officedocument.spreadsheetml.worksheet+xml">
        <DigestMethod Algorithm="http://www.w3.org/2001/04/xmlenc#sha256"/>
        <DigestValue>ufmZcCu1dvsGF2Nz8wHX+VTglR5B/rZIoTjzk9k54qE=</DigestValue>
      </Reference>
      <Reference URI="/xl/worksheets/sheet9.xml?ContentType=application/vnd.openxmlformats-officedocument.spreadsheetml.worksheet+xml">
        <DigestMethod Algorithm="http://www.w3.org/2001/04/xmlenc#sha256"/>
        <DigestValue>gjJpuSO3F7PNHaUw7Ld31/ps6F1V9+x3DwFs0FDSoCU=</DigestValue>
      </Reference>
    </Manifest>
    <SignatureProperties>
      <SignatureProperty Id="idSignatureTime" Target="#idPackageSignature">
        <mdssi:SignatureTime xmlns:mdssi="http://schemas.openxmlformats.org/package/2006/digital-signature">
          <mdssi:Format>YYYY-MM-DDThh:mm:ssTZD</mdssi:Format>
          <mdssi:Value>2020-11-13T20:58:59Z</mdssi:Value>
        </mdssi:SignatureTime>
      </SignatureProperty>
    </SignatureProperties>
  </Object>
  <Object Id="idOfficeObject">
    <SignatureProperties>
      <SignatureProperty Id="idOfficeV1Details" Target="#idPackageSignature">
        <SignatureInfoV1 xmlns="http://schemas.microsoft.com/office/2006/digsig">
          <SetupID>{CA7D928E-B85C-4E8D-91F9-EE95F5E61E3A}</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2020-11-13T20:58:59Z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IJQDxPh/AAAAAAAAAAAAAFASAAAAAAAAQAAAwPh/AAAgQp7D+H8AAB5sO3P4fwAABAAAAAAAAAAgQp7D+H8AAKm8bxycAAAAAAAAAAAAAAChokOBtB0AAFWFIHL4fwAASAAAAAAAAACcWpVz+H8AABhjsnP4fwAAsF2VcwAAAAABAAAAAAAAAPZ4lXP4fwAAAACew/h/AAAAAAAAAAAAAAAAAACcAAAAsacZwfh/AAAAAAAAAAAAAHALAAAAAAAAQJA0owACAAD4vm8cnAAAAAAAAAAAAAAAAAAAAAAAAAAAAAAAAAAAAAAAAAAAAAAAWb5vHJwAAAD9WztzZHYACAAAAAAlAAAADAAAAAEAAAAYAAAADAAAAAAAAAASAAAADAAAAAEAAAAeAAAAGAAAAL0AAAAEAAAA9wAAABEAAAAlAAAADAAAAAEAAABUAAAAiAAAAL4AAAAEAAAA9QAAABAAAAABAAAAYfe0QVU1tEG+AAAABAAAAAoAAABMAAAAAAAAAAAAAAAAAAAA//////////9gAAAAMQAzAC8AMQAxAC8AMgAwADIAMA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WN4wwfh/AABriq6qAAIAAEiuPMH4fwAAAAAAAAAAAAAAAAAAAAAAAJixbxycAAAAcAAAAAAAAAAAAAAAAAAAAAAAAAAAAAAA0bZDgbQdAABRTi5z+H8AAAAAAAAAAAAAcLAyowACAABAkDSjAAIAAPCybxwAAAAAAAAAAAAAAAAHAAAAAAAAAPAGkKoAAgAALLJvHJwAAABpsm8cnAAAALGnGcH4fwAAYgAAAAAAAAAGUxzBAAAAAOdGVU7AHQAAKgAAAAAAAAAssm8cnAAAAAcAAAD4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BY3jDB+H8AAGB+Kq0AAgAASK48wfh/AAAAAAAAAAAAAAAAAAAAAAAAgKwwowACAABqQqz477vWAQAAAAAAAAAAAAAAAAAAAADR2UOBtB0AADgRjXL4fwAAMF2ncvh/AADg////AAAAAECQNKMAAgAACMRvHAAAAAAAAAAAAAAAAAYAAAAAAAAAIAAAAAAAAAAsw28cnAAAAGnDbxycAAAAsacZwfh/AACIM41y+H8AABBhp3IAAAAAMF2ncvh/AAAwXady+H8AACzDbxycAAAABgAAAAACAAAAAAAAAAAAAAAAAAAAAAAAAAAAAAAAAADAIjWjZHYACAAAAAAlAAAADAAAAAMAAAAYAAAADAAAAAAAAAASAAAADAAAAAEAAAAWAAAADAAAAAgAAABUAAAAVAAAAAoAAAAnAAAAHgAAAEoAAAABAAAAYfe0QVU1tEEKAAAASwAAAAEAAABMAAAABAAAAAkAAAAnAAAAIAAAAEsAAABQAAAAWACew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FjeMMH4fwAAIOk/owACAABIrjzB+H8AAAAAAAAAAAAAAAAAAAAAAAAIAAAAAAIAAHCoxKoAAgAAAAAAAAAAAAAAAAAAAAAAAGHZQ4G0HQAAIMNvHAAAAAAAAAAAAAAAAPD///8AAAAAQJA0owACAAC4xG8cAAAAAAAAAAAAAAAACQAAAAAAAAAgAAAAAAAAANzDbxycAAAAGcRvHJwAAACxpxnB+H8AAAAAgD8AAIA/6LypcgAAAAAAAIA/nAAAANGnHHL4fwAA3MNvHJwAAAAJAAAAAAIAAAAAAAAAAAAAAAAAAAAAAAAAAAAAAAAAAGAiNaN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IJQDxPh/AAAAAAAAAAAAAFASAAAAAAAAQAAAwPh/AAAgQp7D+H8AAB5sO3P4fwAABAAAAAAAAAAgQp7D+H8AAKm8bxycAAAAAAAAAAAAAAChokOBtB0AAFWFIHL4fwAASAAAAAAAAACcWpVz+H8AABhjsnP4fwAAsF2VcwAAAAABAAAAAAAAAPZ4lXP4fwAAAACew/h/AAAAAAAAAAAAAAAAAACcAAAAsacZwfh/AAAAAAAAAAAAAHALAAAAAAAAQJA0owACAAD4vm8cnAAAAAAAAAAAAAAAAAAAAAAAAAAAAAAAAAAAAAAAAAAAAAAAWb5vHJwAAAD9Wztz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BY3jDB+H8AAGuKrqoAAgAASK48wfh/AAAAAAAAAAAAAAAAAAAAAAAAmLFvHJwAAABwAAAAAAAAAAAAAAAAAAAAAAAAAAAAAADRtkOBtB0AAFFOLnP4fwAAAAAAAAAAAABwsDKjAAIAAECQNKMAAgAA8LJvHAAAAAAAAAAAAAAAAAcAAAAAAAAA8AaQqgACAAAssm8cnAAAAGmybxycAAAAsacZwfh/AABiAAAAAAAAAAZTHMEAAAAA50ZVTsAdAAAqAAAAAAAAACyybxycAAAABwAAAPh/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FjeMMH4fwAAYH4qrQACAABIrjzB+H8AAAAAAAAAAAAAAAAAAAAAAACArDCjAAIAAGpCrPjvu9YBAAAAAAAAAAAAAAAAAAAAANHZQ4G0HQAAOBGNcvh/AAAwXady+H8AAOD///8AAAAAQJA0owACAAAIxG8cAAAAAAAAAAAAAAAABgAAAAAAAAAgAAAAAAAAACzDbxycAAAAacNvHJwAAACxpxnB+H8AAIgzjXL4fwAAEGGncgAAAAAwXady+H8AADBdp3L4fwAALMNvHJwAAAAGAAAAAAIAAAAAAAAAAAAAAAAAAAAAAAAAAAAAAAAAAMAiNaN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WN4wwfh/AAAg6T+jAAIAAEiuPMH4fwAAAAAAAAAAAAAAAAAAAAAAAAgAAAAAAgAAcKjEqgACAAAAAAAAAAAAAAAAAAAAAAAAYdlDgbQdAAAgw28cAAAAAAAAAAAAAAAA8P///wAAAABAkDSjAAIAALjEbxwAAAAAAAAAAAAAAAAJAAAAAAAAACAAAAAAAAAA3MNvHJwAAAAZxG8cnAAAALGnGcH4fwAAAACAPwAAgD/ovKlyAAAAAAAAgD+cAAAA0acccvh/AADcw28cnAAAAAkAAAAAAgAAAAAAAAAAAAAAAAAAAAAAAAAAAAAAAAAAYCI1o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GK7GBzsIMlpX+UxgstOBYa8rZ4xOXpYWPZqNQ12546A=</DigestValue>
    </Reference>
    <Reference Type="http://www.w3.org/2000/09/xmldsig#Object" URI="#idOfficeObject">
      <DigestMethod Algorithm="http://www.w3.org/2001/04/xmlenc#sha256"/>
      <DigestValue>jfjlPAfqiCzs1Y76urlS2xqz8Eh8Bk1tmUmDTDUKjgc=</DigestValue>
    </Reference>
    <Reference Type="http://uri.etsi.org/01903#SignedProperties" URI="#idSignedProperties">
      <Transforms>
        <Transform Algorithm="http://www.w3.org/TR/2001/REC-xml-c14n-20010315"/>
      </Transforms>
      <DigestMethod Algorithm="http://www.w3.org/2001/04/xmlenc#sha256"/>
      <DigestValue>aPaayob49lKQQpJf/fpNIhgjPNJ60Ydn1JtNzmhpZYs=</DigestValue>
    </Reference>
    <Reference Type="http://www.w3.org/2000/09/xmldsig#Object" URI="#idValidSigLnImg">
      <DigestMethod Algorithm="http://www.w3.org/2001/04/xmlenc#sha256"/>
      <DigestValue>Y8Untagkh0Ll1alpE/Pr/mJtxQkUwlR9UH8nc/ZJP/o=</DigestValue>
    </Reference>
    <Reference Type="http://www.w3.org/2000/09/xmldsig#Object" URI="#idInvalidSigLnImg">
      <DigestMethod Algorithm="http://www.w3.org/2001/04/xmlenc#sha256"/>
      <DigestValue>wUqxLdGfETXgUaO80SjxNrV1qFqS2wxblFiCeCW0IWo=</DigestValue>
    </Reference>
  </SignedInfo>
  <SignatureValue>QtEcjIZySoX899Jn6QhudJAXDKR3FRpavZ6UIkgeGU37ZPt0rp/dfqgC2wXQPrUbGAbpkRT91gZq
5dyyqU3w652zA7kn52P3mOIXZEY7B77iNM2MfTxKxCv1PUOj8WLUnihYniS3bEMSHeBk/p3w1xNj
zHOW8p7w0SOaJ4yv6lIFIh1Y1KxIGXzEtiJhYZa3tSDKWMlZTl51Nu1xdDphdQUn6eOW135UE9km
b22QQiqzeV8usWwdjNb6HOo/o4z1FUpZRrN9XvKyTpE3iipDkP+ECLN6cMK4kGHsV6UHoA4n0gdv
ozq9emDsSCV58PE3ZZQMsQa0m3KaLFfuchlxzQ==</SignatureValue>
  <KeyInfo>
    <X509Data>
      <X509Certificate>MIIH/zCCBeegAwIBAgIIbEncbiN0B+swDQYJKoZIhvcNAQELBQAwWzEXMBUGA1UEBRMOUlVDIDgwMDUwMTcyLTExGjAYBgNVBAMTEUNBLURPQ1VNRU5UQSBTLkEuMRcwFQYDVQQKEw5ET0NVTUVOVEEgUy5BLjELMAkGA1UEBhMCUFkwHhcNMTkxMTE0MTI0MjE4WhcNMjExMTEzMTI1MjE4WjCBpzELMAkGA1UEBhMCUFkxFzAVBgNVBAQMDlZJQ0hJTkkgRlJBTkNPMRIwEAYDVQQFEwlDSTMxOTQwODcxFzAVBgNVBCoMDlNISVJMRVkgUkFRVUVMMRcwFQYDVQQKDA5QRVJTT05BIEZJU0lDQTERMA8GA1UECwwIRklSTUEgRjIxJjAkBgNVBAMMHVNISVJMRVkgUkFRVUVMIFZJQ0hJTkkgRlJBTkNPMIIBIjANBgkqhkiG9w0BAQEFAAOCAQ8AMIIBCgKCAQEAoLmfEpFZxkxq0TLVFEoWztXxnIR5vh2Vuu6GaHSBVJIo4L6DAHXVtQ2RAWI/AZupkrJaRt2gcO3kroQy664KU9Hu0C0TYPrZxFG0ssgbJnI2BhnbHf+NU4SqIl1opo920awhteewQLvMEBRr5v2anyppaWLjK3N5xe5KBg0qz2bWQBOMqZuiI+SA/j13hwADyz2cNWqC+O65IqFspivp7LPwmwXzPPDiGHFIBa0EMtP+ymk0fDdjaj3iWQqf6OfjHs2gRSpaq5jyepeD5blFS96H9ewlgJ5d3qjTmJagA20YcZlJlORyHJ3cPZb40kLXYkBPLiek2FYzcQz2+cXW2QIDAQABo4IDeDCCA3QwDAYDVR0TAQH/BAIwADAOBgNVHQ8BAf8EBAMCBeAwKgYDVR0lAQH/BCAwHgYIKwYBBQUHAwEGCCsGAQUFBwMCBggrBgEFBQcDBDAdBgNVHQ4EFgQUkKzUw3rziKE83sC0x8GljUYGuN0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QYDVR0RBBYwFIESc3ZpY2hpbm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pYL27GfcC0rmUMYFD2TgQTFsXMzGlykPc9IHgZbWEBOpb+YhG8xhXInsDrDZYdFcERZewqInfecZ/XadHpDl1ooF10vzXwayDJap048e5cFL+vIVitGuET9GgNOnrMaivrUYcZCQpiSZNcaJdtKQ/3NJPRbvip5DHqH503vYbDrrOiCum6Tjq6DIq3oCC4bdOzj2wCnWenK1FBnY20vr/IcN7Av/EBP5fJ7d0u093GR0o0IjqfhmYgaCB4o/9hDHyCWbAf7CtTsm0oH4EmcmyvQ8Hwe7fyAyefmpomOQtCHBZAQc8wEaIKEc6fhkmXU54I+SxAW6wZwOb3O7TvADAR7BzJf0wJ6hYDRrhM7ymgH8ZqvL7c6D1glQv31APbmHPJPkTy1Yh69tnCRKcZxHC0dN7LdcoXvOZNl4Y0Vf4CY5+T99/bYUtK78ibJje7nZU1vothIFh1SvdGSsY4w7+dCFS812vUgXfoMQu//4RnMtZIGDRTN8bQsijTEqrrodUWMwpzzyAt7SpLE5Hv1mV/mdtuUkCiRqAzj0n68NUaXE+p9QRnEkmldtl7lH6CWq1eBywlfnrTYA9klIhW/GKKmSoorqv1TKfBVIZedwj2GqhiUIsfL0LRqipHWpmmbh6Ttzddyd0nRMxt7eeoWhcy9z16E77UmC4F9Cpgv9z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H9Uv3v1DNUSX8DWJXJfWx1EUDkqcTgWuHp2qAEU58q8=</DigestValue>
      </Reference>
      <Reference URI="/xl/calcChain.xml?ContentType=application/vnd.openxmlformats-officedocument.spreadsheetml.calcChain+xml">
        <DigestMethod Algorithm="http://www.w3.org/2001/04/xmlenc#sha256"/>
        <DigestValue>2LBC8B0tGPOmk02SLfp3M1SRjFycjv5RQoSHorX5+gk=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+kXjBOPNye+Vy/zpV7RSaHgwLZoyNGG/P3Kpu+3C8/M=</DigestValue>
      </Reference>
      <Reference URI="/xl/media/image1.emf?ContentType=image/x-emf">
        <DigestMethod Algorithm="http://www.w3.org/2001/04/xmlenc#sha256"/>
        <DigestValue>219Lf2fi4fBX0ABtyVBCEOURc+3MKY0kZFZ5vzQJhkc=</DigestValue>
      </Reference>
      <Reference URI="/xl/media/image2.emf?ContentType=image/x-emf">
        <DigestMethod Algorithm="http://www.w3.org/2001/04/xmlenc#sha256"/>
        <DigestValue>7fSPbFgv42at0rt0wl8Q/mPSOlrP2ZzVba7H6VgOf4g=</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WUNDYeBpLp4t6autqzWRhEo/q+81sclEpqwcVpydDz4=</DigestValue>
      </Reference>
      <Reference URI="/xl/pivotCache/pivotCacheRecords1.xml?ContentType=application/vnd.openxmlformats-officedocument.spreadsheetml.pivotCacheRecords+xml">
        <DigestMethod Algorithm="http://www.w3.org/2001/04/xmlenc#sha256"/>
        <DigestValue>KbSmuawOIdwOIDyCXIa1Frf6COdubKXEMnE5OTaHePk=</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mfjTVSgZrWwS+F8ew9pn9W53HQEuCaVfEkDhflxgk2g=</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k1OePYZgFWdg9gG0kYgW7Ly7/Nud+kBs3x+TkmBCT0g=</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BCq9O5HHwm91X0cDGi4bjZg0oXnSgv7WGiCfkpesuIU=</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k1OePYZgFWdg9gG0kYgW7Ly7/Nud+kBs3x+TkmBCT0g=</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aKO8XWThzgvGlTVSu23kX37OoqtKGS6PBUkmhsicI1Y=</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8ULINyTSns7e3+F/twyhXb2p4OEI5M6paxloUp/0tKM=</DigestValue>
      </Reference>
      <Reference URI="/xl/printerSettings/printerSettings24.bin?ContentType=application/vnd.openxmlformats-officedocument.spreadsheetml.printerSettings">
        <DigestMethod Algorithm="http://www.w3.org/2001/04/xmlenc#sha256"/>
        <DigestValue>8ULINyTSns7e3+F/twyhXb2p4OEI5M6paxloUp/0tKM=</DigestValue>
      </Reference>
      <Reference URI="/xl/printerSettings/printerSettings25.bin?ContentType=application/vnd.openxmlformats-officedocument.spreadsheetml.printerSettings">
        <DigestMethod Algorithm="http://www.w3.org/2001/04/xmlenc#sha256"/>
        <DigestValue>8ULINyTSns7e3+F/twyhXb2p4OEI5M6paxloUp/0tKM=</DigestValue>
      </Reference>
      <Reference URI="/xl/printerSettings/printerSettings26.bin?ContentType=application/vnd.openxmlformats-officedocument.spreadsheetml.printerSettings">
        <DigestMethod Algorithm="http://www.w3.org/2001/04/xmlenc#sha256"/>
        <DigestValue>8ULINyTSns7e3+F/twyhXb2p4OEI5M6paxloUp/0tKM=</DigestValue>
      </Reference>
      <Reference URI="/xl/printerSettings/printerSettings27.bin?ContentType=application/vnd.openxmlformats-officedocument.spreadsheetml.printerSettings">
        <DigestMethod Algorithm="http://www.w3.org/2001/04/xmlenc#sha256"/>
        <DigestValue>8ULINyTSns7e3+F/twyhXb2p4OEI5M6paxloUp/0tKM=</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ZVxXhJn6XmjT/m1Dw2UhwYZPVXYMSYE+DUFTlsgHV4s=</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ZVxXhJn6XmjT/m1Dw2UhwYZPVXYMSYE+DUFTlsgHV4s=</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KbWP8beshYQ9cHxyrX/Bm25b0r0FXN55Qyb0e9nIZMQ=</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aOfsL2PPaCWw8mPgHVb0PBHq2CbQaDzMIqNTt40jBaA=</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FdUbc2832zp/SphmHXBgx/YKMwp471u2WC/dqKoCYvA=</DigestValue>
      </Reference>
      <Reference URI="/xl/styles.xml?ContentType=application/vnd.openxmlformats-officedocument.spreadsheetml.styles+xml">
        <DigestMethod Algorithm="http://www.w3.org/2001/04/xmlenc#sha256"/>
        <DigestValue>Xk+j6pIuaeKUeLED3IrERYXCGxm9OZ1iS+IDQ0/SWhE=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LNHk5xIeSyTqL4kMbxNMqxFXPTFI9aAJS81BZsvXwgo=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187HMFPQ8AJwDKP4fpV65237rJAYohDL7ItX4CWHwY4=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n9SYMQLXlYsbGROl9LdTmBU71QSHMxgmc/mOn0wsFJU=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Yp9r+yplkXTAvbN038YBoBzXQLsbbrkAJ7YjwVVcvlg=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J48jZZ4UTEOlEtup7DrJta2UYVIhKQfpIvYqO1SNMfo=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QwzshlhnHcivxB+KvMdsd9H4qZvtxOv4fDFr6ZPYUuU=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xjFonzx5+2n2MnlBgVR55atK4GvpExyOQSmNfVTWeTA=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3fXeTRdVMbunCcyzaZoK0xmvQy1JGBPVSrRL0zRov4I=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MF+P3+e4DYa5wmyYRFc1IkIKe5JiXaR7aqADvKNhggU=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+Zat4UHtg0Sf6vtK4mSMcAuCS6v3FESUKOICM6FhEto=</DigestValue>
      </Reference>
      <Reference URI="/xl/worksheets/sheet1.xml?ContentType=application/vnd.openxmlformats-officedocument.spreadsheetml.worksheet+xml">
        <DigestMethod Algorithm="http://www.w3.org/2001/04/xmlenc#sha256"/>
        <DigestValue>1BO9CmMIwBbJfSy/C+0nH2d4zDwTrewYrmusdF76bTE=</DigestValue>
      </Reference>
      <Reference URI="/xl/worksheets/sheet10.xml?ContentType=application/vnd.openxmlformats-officedocument.spreadsheetml.worksheet+xml">
        <DigestMethod Algorithm="http://www.w3.org/2001/04/xmlenc#sha256"/>
        <DigestValue>KhciKbNoT3nglE5t/84sg1JTYYyoZE8Bpa7k7YfWk6U=</DigestValue>
      </Reference>
      <Reference URI="/xl/worksheets/sheet11.xml?ContentType=application/vnd.openxmlformats-officedocument.spreadsheetml.worksheet+xml">
        <DigestMethod Algorithm="http://www.w3.org/2001/04/xmlenc#sha256"/>
        <DigestValue>cNPfBHALQ6jQwPQxUnVNWbvynx8souwCfREcuMO7SwI=</DigestValue>
      </Reference>
      <Reference URI="/xl/worksheets/sheet12.xml?ContentType=application/vnd.openxmlformats-officedocument.spreadsheetml.worksheet+xml">
        <DigestMethod Algorithm="http://www.w3.org/2001/04/xmlenc#sha256"/>
        <DigestValue>v58AYzYIY9Efh5FRAqJpwmLoSfeR/zbMSgo/mvxXAUM=</DigestValue>
      </Reference>
      <Reference URI="/xl/worksheets/sheet2.xml?ContentType=application/vnd.openxmlformats-officedocument.spreadsheetml.worksheet+xml">
        <DigestMethod Algorithm="http://www.w3.org/2001/04/xmlenc#sha256"/>
        <DigestValue>wZL3qmOzXSS5Yd/rjzTetMPa5sA7M8TlLjRUrx6kQl4=</DigestValue>
      </Reference>
      <Reference URI="/xl/worksheets/sheet3.xml?ContentType=application/vnd.openxmlformats-officedocument.spreadsheetml.worksheet+xml">
        <DigestMethod Algorithm="http://www.w3.org/2001/04/xmlenc#sha256"/>
        <DigestValue>/pk/QPuG+YA2smKp/ASpY88J2+Ff7YzrH1MN2teFscA=</DigestValue>
      </Reference>
      <Reference URI="/xl/worksheets/sheet4.xml?ContentType=application/vnd.openxmlformats-officedocument.spreadsheetml.worksheet+xml">
        <DigestMethod Algorithm="http://www.w3.org/2001/04/xmlenc#sha256"/>
        <DigestValue>oPGjTfL+ynnQ7gjSQBBWj0Pj+0l3CNRciAsIziMCIOs=</DigestValue>
      </Reference>
      <Reference URI="/xl/worksheets/sheet5.xml?ContentType=application/vnd.openxmlformats-officedocument.spreadsheetml.worksheet+xml">
        <DigestMethod Algorithm="http://www.w3.org/2001/04/xmlenc#sha256"/>
        <DigestValue>Rt18cayfGDgad30Yl9kJjyyBUQBPX5ML/UhjQWpGqLY=</DigestValue>
      </Reference>
      <Reference URI="/xl/worksheets/sheet6.xml?ContentType=application/vnd.openxmlformats-officedocument.spreadsheetml.worksheet+xml">
        <DigestMethod Algorithm="http://www.w3.org/2001/04/xmlenc#sha256"/>
        <DigestValue>xsOZmwYGvOMUvBIrhcTQ9pSaWJ/7toZ5Fn17R7Rg8Es=</DigestValue>
      </Reference>
      <Reference URI="/xl/worksheets/sheet7.xml?ContentType=application/vnd.openxmlformats-officedocument.spreadsheetml.worksheet+xml">
        <DigestMethod Algorithm="http://www.w3.org/2001/04/xmlenc#sha256"/>
        <DigestValue>y5tnnLlSoQdptUsQr1YyxuqBKiBWyqVzcAFTAfhHYvk=</DigestValue>
      </Reference>
      <Reference URI="/xl/worksheets/sheet8.xml?ContentType=application/vnd.openxmlformats-officedocument.spreadsheetml.worksheet+xml">
        <DigestMethod Algorithm="http://www.w3.org/2001/04/xmlenc#sha256"/>
        <DigestValue>ufmZcCu1dvsGF2Nz8wHX+VTglR5B/rZIoTjzk9k54qE=</DigestValue>
      </Reference>
      <Reference URI="/xl/worksheets/sheet9.xml?ContentType=application/vnd.openxmlformats-officedocument.spreadsheetml.worksheet+xml">
        <DigestMethod Algorithm="http://www.w3.org/2001/04/xmlenc#sha256"/>
        <DigestValue>gjJpuSO3F7PNHaUw7Ld31/ps6F1V9+x3DwFs0FDSoCU=</DigestValue>
      </Reference>
    </Manifest>
    <SignatureProperties>
      <SignatureProperty Id="idSignatureTime" Target="#idPackageSignature">
        <mdssi:SignatureTime xmlns:mdssi="http://schemas.openxmlformats.org/package/2006/digital-signature">
          <mdssi:Format>YYYY-MM-DDThh:mm:ssTZD</mdssi:Format>
          <mdssi:Value>2020-11-13T21:09:32Z</mdssi:Value>
        </mdssi:SignatureTime>
      </SignatureProperty>
    </SignatureProperties>
  </Object>
  <Object Id="idOfficeObject">
    <SignatureProperties>
      <SignatureProperty Id="idOfficeV1Details" Target="#idPackageSignature">
        <SignatureInfoV1 xmlns="http://schemas.microsoft.com/office/2006/digsig">
          <SetupID>{A1E23C46-B159-4F12-96D0-BDD73477D847}</SetupID>
          <SignatureText>Shirley Vichini</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2020-11-13T21:09:32Z</xd:SigningTime>
          <xd:SigningCertificate>
            <xd:Cert>
              <xd:CertDigest>
                <DigestMethod Algorithm="http://www.w3.org/2001/04/xmlenc#sha256"/>
                <DigestValue>QkVJwGGx5Djo62SbuZT28Fa4+sMwfwJ5PoqlLIv9klc=</DigestValue>
              </xd:CertDigest>
              <xd:IssuerSerial>
                <X509IssuerName>C=PY, O=DOCUMENTA S.A., CN=CA-DOCUMENTA S.A., SERIALNUMBER=RUC 80050172-1</X509IssuerName>
                <X509SerialNumber>7803010194995415019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GZ0CQAAAAkAAADAyckAQEkxdj7Nh2UCAgAAqMS/AyUAAAAzAAAAYAAAADMAAAAiAAAAlPWBBwldLpj/////6MrJAI4LImUA6eQKAAC4AwEAAAC8l8YDAAAAAAIAAAABAAAAAwAAABzdeTlAyskAcMvJAGnahnTAyckAAAAAAAAAhnRQAAAA8////wAAAAAAAAAAAAAAAJABAABeSsgXKMrJAMkIZnTArfd2qDG5A4Ch9naoAAAAAAAAABjKyQAAAGF0wGtrdJhNvwOYTb8DhNsgZbn4+HaYTb8DhNsgZSzKyQC1oF90v6BfdIfKMbSIyskAAT1gdAAAAAAAADF2ZHYACAAAAAAlAAAADAAAAAEAAAAYAAAADAAAAAAAAAASAAAADAAAAAEAAAAeAAAAGAAAAO4AAAAFAAAAMgEAABYAAAAlAAAADAAAAAEAAABUAAAAiAAAAO8AAAAFAAAAMAEAABUAAAABAAAAVVWPQYX2jkHvAAAABQAAAAoAAABMAAAAAAAAAAAAAAAAAAAA//////////9gAAAAMQAzAC8AMQAxAC8AMgAwADIAM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DJAA5m+3Yw68kArmb7dgkAAACoxL8D2Wb7dnzryQCoxL8DFM2HZQAAAAAUzYdlELeQCajEvwMAAAAAAAAAAAAAAAAAAAAAYB+5AwAAAAAAAAAAAAAAAAAAAAAAAAAAAAAAAAAAAAAAAAAAAAAAAAAAAAAAAAAAAAAAAAAAAAAAAAAAAAAAAKzcYmQr6jG0JOzJAOJz93YAAAAAAQAAAHzryQD//wAAAAAAAJx293acdvd2/wcAAFTsyQBY7MkAAAAAAAAAAAA2RBp25whmdFQGVv8HAAAAjOzJAPBdEHYB2AAAjOzJAAAAAAAAAAAAAAAAAAAAAAAAAAAAI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MgAPduGdCfAwvVIbcgAAAAAAP////9IccgAZKqYYrfdwvW4Bfhimq2YYsDsaAYgTAAAsMcxIwAAAAB8bcgAuAX4Yv////8UAAAAnDyaYpxxyAAYH4QtJKmaYs/BwvVnDgRwAAAAAIR5eDlaCZpi+G7IAGnahnRIbcgABwAAAAAAhnSLwcL14P///wAAAAAAAAAAAAAAAJABAAAAAAABAAAAAGEAcgBpAGEAbAAAAAAAAAAAAAAAAAAAAAAAAAAAAAAAAAAAADZEGnYAAAAAVAZW/wYAAACsbsgA8F0QdgHYAACsbsgAAAAAAAAAAAAAAAAAAAAAAAAAAAD4ZKg+ZHYACAAAAAAlAAAADAAAAAMAAAAYAAAADAAAAAAAAAASAAAADAAAAAEAAAAWAAAADAAAAAgAAABUAAAAVAAAAAwAAAA3AAAAIAAAAFoAAAABAAAAVVWPQYX2jkEMAAAAWwAAAAEAAABMAAAABAAAAAsAAAA3AAAAIgAAAFsAAABQAAAAWABMU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yAA924Z0/////8xtyAAAAAAA98PC9TkAAADMc8gAhDmgYgAAAAAgAAAAAAAAAAhhqD5YF3sHaG/IAAcAAADg4XMXAAAAAGRvyAABAAAAAAAAAAAAAAAAAABAWGKoALBtyAAIAAAAAHl4OQEAAAB8b8gAadqGdMxtyAAHAAAAAACGdAAAAADs////AAAAAAAAAAAAAAAAkAEAAAAAAAEAAAAAcwBlAGcAbwBlACAAdQBpAAAAAAAAAAAAAAAAAAAAAAAJAAAAAAAAADZEGnYAAAAAVAZW/wkAAAAwb8gA8F0QdgHYAAAwb8gAAAAAAAAAAAAAAAAAAAAAAAAAAABkdgAIAAAAACUAAAAMAAAABAAAABgAAAAMAAAAAAAAABIAAAAMAAAAAQAAAB4AAAAYAAAAMAAAADsAAACsAAAAVwAAACUAAAAMAAAABAAAAFQAAACoAAAAMQAAADsAAACqAAAAVgAAAAEAAABVVY9BhfaOQTEAAAA7AAAADwAAAEwAAAAAAAAAAAAAAAAAAAD//////////2wAAABTAGgAaQByAGwAZQB5ACAAVgBpAGMAaABpAG4AaQBkPg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Btb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ZnQJAAAACQAAAMDJyQBASTF2Ps2HZQICAACoxL8DJQAAADMAAABgAAAAMwAAACIAAACU9YEHCV0umP/////oyskAjgsiZQDp5AoAALgDAQAAALyXxgMAAAAAAgAAAAEAAAADAAAAHN15OUDKyQBwy8kAadqGdMDJyQAAAAAAAACGdFAAAADz////AAAAAAAAAAAAAAAAkAEAAF5KyBcoyskAyQhmdMCt93aoMbkDgKH2dqgAAAAAAAAAGMrJAAAAYXTAa2t0mE2/A5hNvwOE2yBlufj4dphNvwOE2yBlLMrJALWgX3S/oF90h8oxtIjKyQABPWB0AAAAAAAAMXZ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yQAOZvt2MOvJAK5m+3YJAAAAqMS/A9lm+3Z868kAqMS/AxTNh2UAAAAAFM2HZRC3kAmoxL8DAAAAAAAAAAAAAAAAAAAAAGAfuQMAAAAAAAAAAAAAAAAAAAAAAAAAAAAAAAAAAAAAAAAAAAAAAAAAAAAAAAAAAAAAAAAAAAAAAAAAAAAAAACs3GJkK+oxtCTsyQDic/d2AAAAAAEAAAB868kA//8AAAAAAACcdvd2nHb3dv8HAABU7MkAWOzJAAAAAAAAAAAANkQaducIZnRUBlb/BwAAAIzsyQDwXRB2AdgAAIzsyQAAAAAAAAAAAAAAAAAAAAAAAAAAAC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DIAD3bhnQnwML1SG3IAAAAAAD/////SHHIAGSqmGK33cL1uAX4YpqtmGLA7GgGIEwAALDHMSMAAAAAfG3IALgF+GL/////FAAAAJw8mmKcccgAGB+ELSSpmmLPwcL1Zw4EcAAAAACEeXg5WgmaYvhuyABp2oZ0SG3IAAcAAAAAAIZ0i8HC9eD///8AAAAAAAAAAAAAAACQAQAAAAAAAQAAAABhAHIAaQBhAGwAAAAAAAAAAAAAAAAAAAAAAAAAAAAAAAAAAAA2RBp2AAAAAFQGVv8GAAAArG7IAPBdEHYB2AAArG7IAAAAAAAAAAAAAAAAAAAAAAAAAAAA+GSoPm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MgAPduGdP/////MbcgAAAAAAPfDwvU5AAAAzHPIAIQ5oGIAAAAAIAAAAAAAAAAIYag+WBd7B2hvyAAHAAAA4OFzFwAAAABkb8gAAQAAAAAAAAAAAAAAAAAAQFhiqACwbcgACAAAAAB5eDkBAAAAfG/IAGnahnTMbcgABwAAAAAAhnQAAAAA7P///wAAAAAAAAAAAAAAAJABAAAAAAABAAAAAHMAZQBnAG8AZQAgAHUAaQAAAAAAAAAAAAAAAAAAAAAACQAAAAAAAAA2RBp2AAAAAFQGVv8JAAAAMG/IAPBdEHYB2AAAMG/I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7</vt:i4>
      </vt:variant>
    </vt:vector>
  </HeadingPairs>
  <TitlesOfParts>
    <vt:vector size="19" baseType="lpstr">
      <vt:lpstr>BG 30.09.2019</vt:lpstr>
      <vt:lpstr>BG 31.12.2019</vt:lpstr>
      <vt:lpstr>BG 30.09.2020</vt:lpstr>
      <vt:lpstr>Clasificación 09.20</vt:lpstr>
      <vt:lpstr>Información general</vt:lpstr>
      <vt:lpstr>Balance General</vt:lpstr>
      <vt:lpstr>Estado de Resultados</vt:lpstr>
      <vt:lpstr>Flujo de Efectivo</vt:lpstr>
      <vt:lpstr>CA EF</vt:lpstr>
      <vt:lpstr>Patrimonio Neto</vt:lpstr>
      <vt:lpstr>Notas 1 a Nota 4</vt:lpstr>
      <vt:lpstr>Nota 5 a Nota 12</vt:lpstr>
      <vt:lpstr>'Balance General'!Área_de_impresión</vt:lpstr>
      <vt:lpstr>'Estado de Resultados'!Área_de_impresión</vt:lpstr>
      <vt:lpstr>'Flujo de Efectivo'!Área_de_impresión</vt:lpstr>
      <vt:lpstr>'Nota 5 a Nota 12'!Área_de_impresión</vt:lpstr>
      <vt:lpstr>'Notas 1 a Nota 4'!Área_de_impresión</vt:lpstr>
      <vt:lpstr>'Patrimonio Neto'!Área_de_impresión</vt:lpstr>
      <vt:lpstr>'Nota 5 a Nota 12'!OLE_LINK1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2020-11-13T15:47:15Z</cp:lastPrinted>
  <dcterms:created xsi:type="dcterms:W3CDTF">2016-08-27T16:35:25Z</dcterms:created>
  <dcterms:modified xsi:type="dcterms:W3CDTF">2020-11-13T20:58:54Z</dcterms:modified>
</cp:coreProperties>
</file>